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VARZEDO\PAV VARZEDO 2023.1\FINAL\PLANILHA FINAL\PLANILHA FINAL 01\PLANILHA FINAL 02\LICITAR\PAVIMENTACAO DE RUAS\"/>
    </mc:Choice>
  </mc:AlternateContent>
  <xr:revisionPtr revIDLastSave="0" documentId="13_ncr:1_{0B3193C0-9FBE-47D0-81DA-B7F9238D3C9F}" xr6:coauthVersionLast="47" xr6:coauthVersionMax="47" xr10:uidLastSave="{00000000-0000-0000-0000-000000000000}"/>
  <bookViews>
    <workbookView xWindow="-120" yWindow="-120" windowWidth="20730" windowHeight="11160" firstSheet="3" activeTab="9" xr2:uid="{8A59B662-4F7F-464B-91BE-99749D802774}"/>
  </bookViews>
  <sheets>
    <sheet name="BRAGUINHA" sheetId="1" r:id="rId1"/>
    <sheet name="CANABRAVA" sheetId="10" r:id="rId2"/>
    <sheet name="CASCALHEIRA" sheetId="11" r:id="rId3"/>
    <sheet name="MALACAXETA" sheetId="12" r:id="rId4"/>
    <sheet name="BRAGA" sheetId="13" r:id="rId5"/>
    <sheet name="SAO ROQUE" sheetId="14" r:id="rId6"/>
    <sheet name="SERRA" sheetId="15" r:id="rId7"/>
    <sheet name="TABULEIRO" sheetId="16" r:id="rId8"/>
    <sheet name="CANABRAVA 02" sheetId="18" r:id="rId9"/>
    <sheet name="RESUMO" sheetId="17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7" l="1"/>
  <c r="K16" i="17"/>
  <c r="O18" i="18"/>
  <c r="O16" i="18"/>
  <c r="O18" i="16"/>
  <c r="O16" i="16"/>
  <c r="N18" i="15"/>
  <c r="N16" i="15"/>
  <c r="N18" i="14"/>
  <c r="N16" i="14"/>
  <c r="N18" i="13"/>
  <c r="N16" i="13"/>
  <c r="N18" i="12"/>
  <c r="N16" i="12"/>
  <c r="N18" i="11"/>
  <c r="N16" i="11"/>
  <c r="N18" i="10"/>
  <c r="N16" i="10"/>
  <c r="N18" i="1"/>
  <c r="N16" i="1"/>
  <c r="O30" i="16"/>
  <c r="K14" i="17"/>
  <c r="K12" i="17"/>
  <c r="M24" i="18"/>
  <c r="K30" i="17"/>
  <c r="O28" i="18"/>
  <c r="O26" i="18"/>
  <c r="O22" i="18"/>
  <c r="O20" i="18"/>
  <c r="M24" i="13"/>
  <c r="M24" i="16"/>
  <c r="O28" i="16"/>
  <c r="O26" i="16"/>
  <c r="O22" i="16"/>
  <c r="O20" i="16"/>
  <c r="M24" i="15"/>
  <c r="N28" i="15"/>
  <c r="N26" i="15"/>
  <c r="N22" i="15"/>
  <c r="N20" i="15"/>
  <c r="N28" i="14"/>
  <c r="N26" i="14"/>
  <c r="M24" i="14"/>
  <c r="N22" i="14"/>
  <c r="N20" i="14"/>
  <c r="N28" i="13"/>
  <c r="N26" i="13"/>
  <c r="N22" i="13"/>
  <c r="N20" i="13"/>
  <c r="N28" i="12"/>
  <c r="N26" i="12"/>
  <c r="M24" i="12"/>
  <c r="N22" i="12"/>
  <c r="N20" i="12"/>
  <c r="N28" i="11"/>
  <c r="N26" i="11"/>
  <c r="M24" i="11"/>
  <c r="N22" i="11"/>
  <c r="N20" i="11"/>
  <c r="N28" i="10"/>
  <c r="N26" i="10"/>
  <c r="M24" i="10"/>
  <c r="N22" i="10"/>
  <c r="N20" i="10"/>
  <c r="M24" i="1"/>
  <c r="N28" i="1"/>
  <c r="N22" i="1"/>
  <c r="N26" i="1"/>
  <c r="K26" i="17" s="1"/>
  <c r="N20" i="1"/>
  <c r="K28" i="17" l="1"/>
  <c r="K20" i="17"/>
  <c r="K24" i="17"/>
  <c r="K22" i="17"/>
</calcChain>
</file>

<file path=xl/sharedStrings.xml><?xml version="1.0" encoding="utf-8"?>
<sst xmlns="http://schemas.openxmlformats.org/spreadsheetml/2006/main" count="355" uniqueCount="42">
  <si>
    <t>REGULARIZAÇÃO E COMPACTAÇÃO DE SUBLEITO DE SOLO PREDOMINANTEMENTE ARGILOSO. AF_11/2019</t>
  </si>
  <si>
    <t>ITEM</t>
  </si>
  <si>
    <t>1.2.1</t>
  </si>
  <si>
    <t>1.2.2</t>
  </si>
  <si>
    <t>ASSENTAMENTO DE GUIA (MEIO-FIO) EM TRECHO RETO, CONFECCIONADA EM CONCRETO PRÉ-FABRICADO, DIMENSÕES 100X15X13X30 CM (COMPRIMENTO X BASE INFERIOR X BASE SUPERIOR X ALTURA), PARA VIAS URBANAS (USO VIÁRIO). AF_06/2016</t>
  </si>
  <si>
    <t>COMPRIMENTO</t>
  </si>
  <si>
    <t>LARGURA</t>
  </si>
  <si>
    <t>ÁREA TOTAL</t>
  </si>
  <si>
    <t>SERVIÇOS</t>
  </si>
  <si>
    <t>1.2.3</t>
  </si>
  <si>
    <t>CINTA DE AMARRAÇÃO DE ALVENARIA MOLDADA IN LOCO EM CONCRETO. AF_03/2016</t>
  </si>
  <si>
    <t>1.2.4</t>
  </si>
  <si>
    <t>EXECUÇÃO DE PAVIMENTO EM PISO INTERTRAVADO, COM BLOCO SEXTAVADO DE 25X25 CM, ESPESSURA 10 CM. AF_12/2015, COM COLCHÃO DE PÓ DE PEDRA E REJUNTAMENTO DE PÓ DE PEDRA</t>
  </si>
  <si>
    <t>1.2.5</t>
  </si>
  <si>
    <t>PISO TÁTIL E/OU ALERTA, DE CONCRETO, COLORIDO, P/ DEFICIENTES VISUAIS, DIM 25X25 CM, APLICADO COM ARGAMASSA INDUSTRIALIZADA AC-II, REJUNTADO, EXCLUSIVE REGULARIZAÇÃO DA BASE</t>
  </si>
  <si>
    <t>1.1.1</t>
  </si>
  <si>
    <t>PLACA DE OBRA (PARA CONSTRUCAO CIVIL) EM CHAPA GALVANIZADA *N. 22*, ADESIVADA, DE *2,4 X 1,2* M (SEM POSTES PARA FIXACAO)</t>
  </si>
  <si>
    <t>1.1.2</t>
  </si>
  <si>
    <t>PLACA DE ACO ESMALTADA PARA IDENTIFICACAO DE RUA, *45 CM X 20* CM</t>
  </si>
  <si>
    <t>1.1.3</t>
  </si>
  <si>
    <t>UNIDADE</t>
  </si>
  <si>
    <t>M2</t>
  </si>
  <si>
    <t>UNID</t>
  </si>
  <si>
    <t>M</t>
  </si>
  <si>
    <t>LADOS</t>
  </si>
  <si>
    <t>BRAGUINHA</t>
  </si>
  <si>
    <t>CANABRAVA</t>
  </si>
  <si>
    <t>CASCALHEIRA</t>
  </si>
  <si>
    <t>MALACAXETA</t>
  </si>
  <si>
    <t>BRAGA</t>
  </si>
  <si>
    <t>SÃO ROQUE DOS MACACOS</t>
  </si>
  <si>
    <t>SERRA</t>
  </si>
  <si>
    <t>TABULEIRO DO CASTRO</t>
  </si>
  <si>
    <t>EXECUÇÃO DE PASSEIO (CALÇADA) OU PISO DE CONCRETO COM CONCRETO MOLDADO IN LOCO, FEITO EM OBRA, ACABAMENTO CONVENCIONAL, NÃO ARMADO. AF_07/2016</t>
  </si>
  <si>
    <t>M3</t>
  </si>
  <si>
    <t>ESPESSURA</t>
  </si>
  <si>
    <t>RESUMO</t>
  </si>
  <si>
    <t>TOTAL</t>
  </si>
  <si>
    <t>CANABRAVA 02</t>
  </si>
  <si>
    <t>PLACA DE REGULAMENTAÇÃO EM AÇO D = 0,60 M - PELÍCULA RETRORREFLETIVA TIPO I + SI - FORNECIMENTO E IMPLANTAÇÃO</t>
  </si>
  <si>
    <t>1.1.4</t>
  </si>
  <si>
    <t>SUPORTE METÁLICO GALVANIZADO PARA PLACA DE REGULAMENTAÇÃO - R2 - LADO DE 0,60 M - FORNECIMENTO E IMPLANTAÇÃO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</si>
</sst>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2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826C6-68C6-42DA-BBA8-C64CBDDC49BE}">
  <dimension ref="C4:Q31"/>
  <sheetViews>
    <sheetView topLeftCell="C10" workbookViewId="0">
      <selection activeCell="C18" sqref="C18:J18"/>
    </sheetView>
  </sheetViews>
  <sheetFormatPr defaultRowHeight="15" x14ac:dyDescent="0.25"/>
  <cols>
    <col min="3" max="3" width="16.28515625" customWidth="1"/>
    <col min="8" max="8" width="28.140625" customWidth="1"/>
    <col min="11" max="11" width="23.28515625" customWidth="1"/>
    <col min="12" max="13" width="21.140625" customWidth="1"/>
    <col min="14" max="14" width="17" customWidth="1"/>
  </cols>
  <sheetData>
    <row r="4" spans="3:17" ht="15.75" thickBot="1" x14ac:dyDescent="0.3"/>
    <row r="5" spans="3:17" x14ac:dyDescent="0.25"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</row>
    <row r="6" spans="3:17" x14ac:dyDescent="0.25">
      <c r="C6" s="4"/>
      <c r="Q6" s="5"/>
    </row>
    <row r="7" spans="3:17" ht="18.75" x14ac:dyDescent="0.3">
      <c r="C7" s="4"/>
      <c r="D7" s="14" t="s">
        <v>25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5"/>
    </row>
    <row r="8" spans="3:17" ht="15.75" thickBot="1" x14ac:dyDescent="0.3">
      <c r="C8" s="4"/>
      <c r="Q8" s="5"/>
    </row>
    <row r="9" spans="3:17" ht="15.75" thickBot="1" x14ac:dyDescent="0.3">
      <c r="C9" s="9" t="s">
        <v>1</v>
      </c>
      <c r="D9" s="16" t="s">
        <v>8</v>
      </c>
      <c r="E9" s="17"/>
      <c r="F9" s="17"/>
      <c r="G9" s="17"/>
      <c r="H9" s="18"/>
      <c r="I9" s="16" t="s">
        <v>20</v>
      </c>
      <c r="J9" s="18"/>
      <c r="K9" s="10" t="s">
        <v>5</v>
      </c>
      <c r="L9" s="10" t="s">
        <v>6</v>
      </c>
      <c r="M9" s="10" t="s">
        <v>24</v>
      </c>
      <c r="N9" s="9" t="s">
        <v>7</v>
      </c>
      <c r="Q9" s="5"/>
    </row>
    <row r="10" spans="3:17" x14ac:dyDescent="0.25">
      <c r="C10" s="4"/>
      <c r="Q10" s="5"/>
    </row>
    <row r="11" spans="3:17" x14ac:dyDescent="0.25">
      <c r="C11" s="4"/>
      <c r="Q11" s="5"/>
    </row>
    <row r="12" spans="3:17" ht="45" customHeight="1" x14ac:dyDescent="0.25">
      <c r="C12" s="4" t="s">
        <v>15</v>
      </c>
      <c r="D12" s="15" t="s">
        <v>16</v>
      </c>
      <c r="E12" s="15"/>
      <c r="F12" s="15"/>
      <c r="G12" s="15"/>
      <c r="H12" s="15"/>
      <c r="I12" s="19" t="s">
        <v>21</v>
      </c>
      <c r="J12" s="19"/>
      <c r="K12" s="11">
        <v>1.5</v>
      </c>
      <c r="L12" s="11">
        <v>3</v>
      </c>
      <c r="M12" s="11"/>
      <c r="N12" s="11">
        <v>4.5</v>
      </c>
      <c r="Q12" s="5"/>
    </row>
    <row r="13" spans="3:17" x14ac:dyDescent="0.25">
      <c r="C13" s="4"/>
      <c r="Q13" s="5"/>
    </row>
    <row r="14" spans="3:17" ht="33.75" customHeight="1" x14ac:dyDescent="0.25">
      <c r="C14" s="4" t="s">
        <v>17</v>
      </c>
      <c r="D14" s="15" t="s">
        <v>18</v>
      </c>
      <c r="E14" s="15"/>
      <c r="F14" s="15"/>
      <c r="G14" s="15"/>
      <c r="H14" s="15"/>
      <c r="I14" s="19" t="s">
        <v>22</v>
      </c>
      <c r="J14" s="19"/>
      <c r="N14">
        <v>2</v>
      </c>
      <c r="Q14" s="5"/>
    </row>
    <row r="15" spans="3:17" x14ac:dyDescent="0.25">
      <c r="C15" s="4"/>
      <c r="Q15" s="5"/>
    </row>
    <row r="16" spans="3:17" ht="32.25" customHeight="1" x14ac:dyDescent="0.25">
      <c r="C16" s="4" t="s">
        <v>19</v>
      </c>
      <c r="D16" s="15" t="s">
        <v>39</v>
      </c>
      <c r="E16" s="15"/>
      <c r="F16" s="15"/>
      <c r="G16" s="15"/>
      <c r="H16" s="15"/>
      <c r="I16" s="19" t="s">
        <v>22</v>
      </c>
      <c r="J16" s="19"/>
      <c r="N16">
        <f>10</f>
        <v>10</v>
      </c>
      <c r="Q16" s="5"/>
    </row>
    <row r="17" spans="3:17" x14ac:dyDescent="0.25">
      <c r="C17" s="4"/>
      <c r="Q17" s="5"/>
    </row>
    <row r="18" spans="3:17" ht="34.5" customHeight="1" x14ac:dyDescent="0.25">
      <c r="C18" s="4" t="s">
        <v>40</v>
      </c>
      <c r="D18" s="15" t="s">
        <v>41</v>
      </c>
      <c r="E18" s="15"/>
      <c r="F18" s="15"/>
      <c r="G18" s="15"/>
      <c r="H18" s="15"/>
      <c r="I18" s="19" t="s">
        <v>22</v>
      </c>
      <c r="J18" s="19"/>
      <c r="N18">
        <f>10</f>
        <v>10</v>
      </c>
      <c r="Q18" s="5"/>
    </row>
    <row r="19" spans="3:17" x14ac:dyDescent="0.25">
      <c r="C19" s="4"/>
      <c r="Q19" s="5"/>
    </row>
    <row r="20" spans="3:17" ht="30" customHeight="1" x14ac:dyDescent="0.25">
      <c r="C20" s="4" t="s">
        <v>2</v>
      </c>
      <c r="D20" s="15" t="s">
        <v>0</v>
      </c>
      <c r="E20" s="15"/>
      <c r="F20" s="15"/>
      <c r="G20" s="15"/>
      <c r="H20" s="15"/>
      <c r="I20" s="19" t="s">
        <v>21</v>
      </c>
      <c r="J20" s="19"/>
      <c r="K20">
        <v>660.83</v>
      </c>
      <c r="L20" s="11">
        <v>5.5</v>
      </c>
      <c r="M20" s="11"/>
      <c r="N20" s="11">
        <f>K20*L20</f>
        <v>3634.5650000000001</v>
      </c>
      <c r="Q20" s="5"/>
    </row>
    <row r="21" spans="3:17" x14ac:dyDescent="0.25">
      <c r="C21" s="4"/>
      <c r="Q21" s="5"/>
    </row>
    <row r="22" spans="3:17" ht="69" customHeight="1" x14ac:dyDescent="0.25">
      <c r="C22" s="4" t="s">
        <v>3</v>
      </c>
      <c r="D22" s="15" t="s">
        <v>4</v>
      </c>
      <c r="E22" s="15"/>
      <c r="F22" s="15"/>
      <c r="G22" s="15"/>
      <c r="H22" s="15"/>
      <c r="I22" s="19" t="s">
        <v>23</v>
      </c>
      <c r="J22" s="19"/>
      <c r="K22">
        <v>660.83</v>
      </c>
      <c r="M22" s="11">
        <v>3</v>
      </c>
      <c r="N22">
        <f>K22*M22</f>
        <v>1982.4900000000002</v>
      </c>
      <c r="Q22" s="5"/>
    </row>
    <row r="23" spans="3:17" x14ac:dyDescent="0.25">
      <c r="C23" s="4"/>
      <c r="Q23" s="5"/>
    </row>
    <row r="24" spans="3:17" ht="30.75" customHeight="1" x14ac:dyDescent="0.25">
      <c r="C24" s="4" t="s">
        <v>9</v>
      </c>
      <c r="D24" s="15" t="s">
        <v>10</v>
      </c>
      <c r="E24" s="15"/>
      <c r="F24" s="15"/>
      <c r="G24" s="15"/>
      <c r="H24" s="15"/>
      <c r="I24" s="19" t="s">
        <v>23</v>
      </c>
      <c r="J24" s="19"/>
      <c r="M24">
        <f>5.5+5.5</f>
        <v>11</v>
      </c>
      <c r="Q24" s="5"/>
    </row>
    <row r="25" spans="3:17" x14ac:dyDescent="0.25">
      <c r="C25" s="4"/>
      <c r="Q25" s="5"/>
    </row>
    <row r="26" spans="3:17" ht="50.25" customHeight="1" x14ac:dyDescent="0.25">
      <c r="C26" s="4" t="s">
        <v>11</v>
      </c>
      <c r="D26" s="15" t="s">
        <v>12</v>
      </c>
      <c r="E26" s="15"/>
      <c r="F26" s="15"/>
      <c r="G26" s="15"/>
      <c r="H26" s="15"/>
      <c r="I26" s="19" t="s">
        <v>21</v>
      </c>
      <c r="J26" s="19"/>
      <c r="K26">
        <v>660.83</v>
      </c>
      <c r="L26" s="11">
        <v>5.5</v>
      </c>
      <c r="M26" s="11"/>
      <c r="N26" s="11">
        <f>K26*L26</f>
        <v>3634.5650000000001</v>
      </c>
      <c r="Q26" s="5"/>
    </row>
    <row r="27" spans="3:17" x14ac:dyDescent="0.25">
      <c r="C27" s="4"/>
      <c r="Q27" s="5"/>
    </row>
    <row r="28" spans="3:17" ht="45" customHeight="1" x14ac:dyDescent="0.25">
      <c r="C28" s="4" t="s">
        <v>13</v>
      </c>
      <c r="D28" s="15" t="s">
        <v>14</v>
      </c>
      <c r="E28" s="15"/>
      <c r="F28" s="15"/>
      <c r="G28" s="15"/>
      <c r="H28" s="15"/>
      <c r="I28" s="19" t="s">
        <v>21</v>
      </c>
      <c r="J28" s="19"/>
      <c r="K28">
        <v>660.83</v>
      </c>
      <c r="L28">
        <v>0.25</v>
      </c>
      <c r="N28" s="11">
        <f>K28*L28</f>
        <v>165.20750000000001</v>
      </c>
      <c r="Q28" s="5"/>
    </row>
    <row r="29" spans="3:17" x14ac:dyDescent="0.25">
      <c r="C29" s="4"/>
      <c r="Q29" s="5"/>
    </row>
    <row r="30" spans="3:17" x14ac:dyDescent="0.25">
      <c r="C30" s="4"/>
      <c r="Q30" s="5"/>
    </row>
    <row r="31" spans="3:17" ht="15.75" thickBot="1" x14ac:dyDescent="0.3"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</row>
  </sheetData>
  <mergeCells count="21">
    <mergeCell ref="I28:J28"/>
    <mergeCell ref="D28:H28"/>
    <mergeCell ref="D12:H12"/>
    <mergeCell ref="D14:H14"/>
    <mergeCell ref="D16:H16"/>
    <mergeCell ref="I22:J22"/>
    <mergeCell ref="D26:H26"/>
    <mergeCell ref="I26:J26"/>
    <mergeCell ref="D7:P7"/>
    <mergeCell ref="D20:H20"/>
    <mergeCell ref="D9:H9"/>
    <mergeCell ref="D22:H22"/>
    <mergeCell ref="D24:H24"/>
    <mergeCell ref="I24:J24"/>
    <mergeCell ref="I9:J9"/>
    <mergeCell ref="I12:J12"/>
    <mergeCell ref="I14:J14"/>
    <mergeCell ref="I16:J16"/>
    <mergeCell ref="I20:J20"/>
    <mergeCell ref="D18:H18"/>
    <mergeCell ref="I18:J1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A4EE7-32BC-4B34-9192-B9DAD308ACF7}">
  <dimension ref="C4:Q31"/>
  <sheetViews>
    <sheetView topLeftCell="C12" workbookViewId="0">
      <selection activeCell="C18" sqref="C18:J18"/>
    </sheetView>
  </sheetViews>
  <sheetFormatPr defaultRowHeight="15" x14ac:dyDescent="0.25"/>
  <cols>
    <col min="3" max="3" width="16.28515625" customWidth="1"/>
    <col min="8" max="8" width="28.140625" customWidth="1"/>
    <col min="11" max="11" width="23.28515625" customWidth="1"/>
    <col min="12" max="13" width="21.140625" customWidth="1"/>
    <col min="14" max="14" width="17" customWidth="1"/>
  </cols>
  <sheetData>
    <row r="4" spans="3:17" ht="15.75" thickBot="1" x14ac:dyDescent="0.3"/>
    <row r="5" spans="3:17" x14ac:dyDescent="0.25"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</row>
    <row r="6" spans="3:17" x14ac:dyDescent="0.25">
      <c r="C6" s="4"/>
      <c r="Q6" s="5"/>
    </row>
    <row r="7" spans="3:17" ht="18.75" x14ac:dyDescent="0.3">
      <c r="C7" s="4"/>
      <c r="D7" s="14" t="s">
        <v>26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5"/>
    </row>
    <row r="8" spans="3:17" ht="15.75" thickBot="1" x14ac:dyDescent="0.3">
      <c r="C8" s="4"/>
      <c r="Q8" s="5"/>
    </row>
    <row r="9" spans="3:17" ht="15.75" thickBot="1" x14ac:dyDescent="0.3">
      <c r="C9" s="9" t="s">
        <v>1</v>
      </c>
      <c r="D9" s="16" t="s">
        <v>8</v>
      </c>
      <c r="E9" s="17"/>
      <c r="F9" s="17"/>
      <c r="G9" s="17"/>
      <c r="H9" s="18"/>
      <c r="I9" s="16" t="s">
        <v>20</v>
      </c>
      <c r="J9" s="18"/>
      <c r="K9" s="10" t="s">
        <v>5</v>
      </c>
      <c r="L9" s="10" t="s">
        <v>6</v>
      </c>
      <c r="M9" s="10" t="s">
        <v>24</v>
      </c>
      <c r="N9" s="9" t="s">
        <v>7</v>
      </c>
      <c r="Q9" s="5"/>
    </row>
    <row r="10" spans="3:17" x14ac:dyDescent="0.25">
      <c r="C10" s="4"/>
      <c r="Q10" s="5"/>
    </row>
    <row r="11" spans="3:17" x14ac:dyDescent="0.25">
      <c r="C11" s="4"/>
      <c r="Q11" s="5"/>
    </row>
    <row r="12" spans="3:17" ht="45" customHeight="1" x14ac:dyDescent="0.25">
      <c r="C12" s="4" t="s">
        <v>15</v>
      </c>
      <c r="D12" s="15" t="s">
        <v>16</v>
      </c>
      <c r="E12" s="15"/>
      <c r="F12" s="15"/>
      <c r="G12" s="15"/>
      <c r="H12" s="15"/>
      <c r="I12" s="19" t="s">
        <v>21</v>
      </c>
      <c r="J12" s="19"/>
      <c r="K12" s="11"/>
      <c r="L12" s="11"/>
      <c r="M12" s="11"/>
      <c r="N12" s="11"/>
      <c r="Q12" s="5"/>
    </row>
    <row r="13" spans="3:17" x14ac:dyDescent="0.25">
      <c r="C13" s="4"/>
      <c r="Q13" s="5"/>
    </row>
    <row r="14" spans="3:17" ht="33.75" customHeight="1" x14ac:dyDescent="0.25">
      <c r="C14" s="4" t="s">
        <v>17</v>
      </c>
      <c r="D14" s="15" t="s">
        <v>18</v>
      </c>
      <c r="E14" s="15"/>
      <c r="F14" s="15"/>
      <c r="G14" s="15"/>
      <c r="H14" s="15"/>
      <c r="I14" s="19" t="s">
        <v>22</v>
      </c>
      <c r="J14" s="19"/>
      <c r="N14">
        <v>2</v>
      </c>
      <c r="Q14" s="5"/>
    </row>
    <row r="15" spans="3:17" x14ac:dyDescent="0.25">
      <c r="C15" s="4"/>
      <c r="Q15" s="5"/>
    </row>
    <row r="16" spans="3:17" ht="36.75" customHeight="1" x14ac:dyDescent="0.25">
      <c r="C16" s="4" t="s">
        <v>19</v>
      </c>
      <c r="D16" s="15" t="s">
        <v>39</v>
      </c>
      <c r="E16" s="15"/>
      <c r="F16" s="15"/>
      <c r="G16" s="15"/>
      <c r="H16" s="15"/>
      <c r="I16" s="19" t="s">
        <v>22</v>
      </c>
      <c r="J16" s="19"/>
      <c r="N16">
        <f>6</f>
        <v>6</v>
      </c>
      <c r="Q16" s="5"/>
    </row>
    <row r="17" spans="3:17" x14ac:dyDescent="0.25">
      <c r="C17" s="4"/>
      <c r="Q17" s="5"/>
    </row>
    <row r="18" spans="3:17" ht="33.75" customHeight="1" x14ac:dyDescent="0.25">
      <c r="C18" s="4" t="s">
        <v>40</v>
      </c>
      <c r="D18" s="15" t="s">
        <v>41</v>
      </c>
      <c r="E18" s="15"/>
      <c r="F18" s="15"/>
      <c r="G18" s="15"/>
      <c r="H18" s="15"/>
      <c r="I18" s="19" t="s">
        <v>22</v>
      </c>
      <c r="J18" s="19"/>
      <c r="N18">
        <f>6</f>
        <v>6</v>
      </c>
      <c r="Q18" s="5"/>
    </row>
    <row r="19" spans="3:17" x14ac:dyDescent="0.25">
      <c r="C19" s="4"/>
      <c r="Q19" s="5"/>
    </row>
    <row r="20" spans="3:17" ht="30" customHeight="1" x14ac:dyDescent="0.25">
      <c r="C20" s="4" t="s">
        <v>2</v>
      </c>
      <c r="D20" s="15" t="s">
        <v>0</v>
      </c>
      <c r="E20" s="15"/>
      <c r="F20" s="15"/>
      <c r="G20" s="15"/>
      <c r="H20" s="15"/>
      <c r="I20" s="19" t="s">
        <v>21</v>
      </c>
      <c r="J20" s="19"/>
      <c r="K20">
        <v>289.38</v>
      </c>
      <c r="L20" s="11">
        <v>5.5</v>
      </c>
      <c r="M20" s="11"/>
      <c r="N20" s="11">
        <f>K20*L20</f>
        <v>1591.59</v>
      </c>
      <c r="Q20" s="5"/>
    </row>
    <row r="21" spans="3:17" x14ac:dyDescent="0.25">
      <c r="C21" s="4"/>
      <c r="Q21" s="5"/>
    </row>
    <row r="22" spans="3:17" ht="69" customHeight="1" x14ac:dyDescent="0.25">
      <c r="C22" s="4" t="s">
        <v>3</v>
      </c>
      <c r="D22" s="15" t="s">
        <v>4</v>
      </c>
      <c r="E22" s="15"/>
      <c r="F22" s="15"/>
      <c r="G22" s="15"/>
      <c r="H22" s="15"/>
      <c r="I22" s="19" t="s">
        <v>23</v>
      </c>
      <c r="J22" s="19"/>
      <c r="K22">
        <v>289.38</v>
      </c>
      <c r="M22" s="11">
        <v>3</v>
      </c>
      <c r="N22">
        <f>K22*M22</f>
        <v>868.14</v>
      </c>
      <c r="Q22" s="5"/>
    </row>
    <row r="23" spans="3:17" x14ac:dyDescent="0.25">
      <c r="C23" s="4"/>
      <c r="Q23" s="5"/>
    </row>
    <row r="24" spans="3:17" ht="30.75" customHeight="1" x14ac:dyDescent="0.25">
      <c r="C24" s="4" t="s">
        <v>9</v>
      </c>
      <c r="D24" s="15" t="s">
        <v>10</v>
      </c>
      <c r="E24" s="15"/>
      <c r="F24" s="15"/>
      <c r="G24" s="15"/>
      <c r="H24" s="15"/>
      <c r="I24" s="19" t="s">
        <v>23</v>
      </c>
      <c r="J24" s="19"/>
      <c r="M24">
        <f>5.5+5.5</f>
        <v>11</v>
      </c>
      <c r="Q24" s="5"/>
    </row>
    <row r="25" spans="3:17" x14ac:dyDescent="0.25">
      <c r="C25" s="4"/>
      <c r="Q25" s="5"/>
    </row>
    <row r="26" spans="3:17" ht="50.25" customHeight="1" x14ac:dyDescent="0.25">
      <c r="C26" s="4" t="s">
        <v>11</v>
      </c>
      <c r="D26" s="15" t="s">
        <v>12</v>
      </c>
      <c r="E26" s="15"/>
      <c r="F26" s="15"/>
      <c r="G26" s="15"/>
      <c r="H26" s="15"/>
      <c r="I26" s="19" t="s">
        <v>21</v>
      </c>
      <c r="J26" s="19"/>
      <c r="K26">
        <v>289.38</v>
      </c>
      <c r="L26" s="11">
        <v>5.5</v>
      </c>
      <c r="M26" s="11"/>
      <c r="N26" s="11">
        <f>K26*L26</f>
        <v>1591.59</v>
      </c>
      <c r="Q26" s="5"/>
    </row>
    <row r="27" spans="3:17" x14ac:dyDescent="0.25">
      <c r="C27" s="4"/>
      <c r="Q27" s="5"/>
    </row>
    <row r="28" spans="3:17" ht="45" customHeight="1" x14ac:dyDescent="0.25">
      <c r="C28" s="4" t="s">
        <v>13</v>
      </c>
      <c r="D28" s="15" t="s">
        <v>14</v>
      </c>
      <c r="E28" s="15"/>
      <c r="F28" s="15"/>
      <c r="G28" s="15"/>
      <c r="H28" s="15"/>
      <c r="I28" s="19" t="s">
        <v>21</v>
      </c>
      <c r="J28" s="19"/>
      <c r="K28">
        <v>289.38</v>
      </c>
      <c r="L28">
        <v>0.25</v>
      </c>
      <c r="N28" s="11">
        <f>K28*L28-0.01</f>
        <v>72.334999999999994</v>
      </c>
      <c r="Q28" s="5"/>
    </row>
    <row r="29" spans="3:17" x14ac:dyDescent="0.25">
      <c r="C29" s="4"/>
      <c r="Q29" s="5"/>
    </row>
    <row r="30" spans="3:17" x14ac:dyDescent="0.25">
      <c r="C30" s="4"/>
      <c r="Q30" s="5"/>
    </row>
    <row r="31" spans="3:17" ht="15.75" thickBot="1" x14ac:dyDescent="0.3"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</row>
  </sheetData>
  <mergeCells count="21">
    <mergeCell ref="D24:H24"/>
    <mergeCell ref="I24:J24"/>
    <mergeCell ref="D26:H26"/>
    <mergeCell ref="I26:J26"/>
    <mergeCell ref="D28:H28"/>
    <mergeCell ref="I28:J28"/>
    <mergeCell ref="D16:H16"/>
    <mergeCell ref="I16:J16"/>
    <mergeCell ref="D20:H20"/>
    <mergeCell ref="I20:J20"/>
    <mergeCell ref="D22:H22"/>
    <mergeCell ref="I22:J22"/>
    <mergeCell ref="D18:H18"/>
    <mergeCell ref="I18:J18"/>
    <mergeCell ref="D14:H14"/>
    <mergeCell ref="I14:J14"/>
    <mergeCell ref="D7:P7"/>
    <mergeCell ref="D9:H9"/>
    <mergeCell ref="I9:J9"/>
    <mergeCell ref="D12:H12"/>
    <mergeCell ref="I12:J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C73FD-1E52-49E2-9CB7-ABE340DD2E1C}">
  <dimension ref="C4:Q31"/>
  <sheetViews>
    <sheetView topLeftCell="C11" workbookViewId="0">
      <selection activeCell="C18" sqref="C18:J18"/>
    </sheetView>
  </sheetViews>
  <sheetFormatPr defaultRowHeight="15" x14ac:dyDescent="0.25"/>
  <cols>
    <col min="3" max="3" width="16.28515625" customWidth="1"/>
    <col min="8" max="8" width="28.140625" customWidth="1"/>
    <col min="11" max="11" width="23.28515625" customWidth="1"/>
    <col min="12" max="13" width="21.140625" customWidth="1"/>
    <col min="14" max="14" width="17" customWidth="1"/>
  </cols>
  <sheetData>
    <row r="4" spans="3:17" ht="15.75" thickBot="1" x14ac:dyDescent="0.3"/>
    <row r="5" spans="3:17" x14ac:dyDescent="0.25"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</row>
    <row r="6" spans="3:17" x14ac:dyDescent="0.25">
      <c r="C6" s="4"/>
      <c r="Q6" s="5"/>
    </row>
    <row r="7" spans="3:17" ht="18.75" x14ac:dyDescent="0.3">
      <c r="C7" s="4"/>
      <c r="D7" s="14" t="s">
        <v>27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5"/>
    </row>
    <row r="8" spans="3:17" ht="15.75" thickBot="1" x14ac:dyDescent="0.3">
      <c r="C8" s="4"/>
      <c r="Q8" s="5"/>
    </row>
    <row r="9" spans="3:17" ht="15.75" thickBot="1" x14ac:dyDescent="0.3">
      <c r="C9" s="9" t="s">
        <v>1</v>
      </c>
      <c r="D9" s="16" t="s">
        <v>8</v>
      </c>
      <c r="E9" s="17"/>
      <c r="F9" s="17"/>
      <c r="G9" s="17"/>
      <c r="H9" s="18"/>
      <c r="I9" s="16" t="s">
        <v>20</v>
      </c>
      <c r="J9" s="18"/>
      <c r="K9" s="10" t="s">
        <v>5</v>
      </c>
      <c r="L9" s="10" t="s">
        <v>6</v>
      </c>
      <c r="M9" s="10" t="s">
        <v>24</v>
      </c>
      <c r="N9" s="9" t="s">
        <v>7</v>
      </c>
      <c r="Q9" s="5"/>
    </row>
    <row r="10" spans="3:17" x14ac:dyDescent="0.25">
      <c r="C10" s="4"/>
      <c r="Q10" s="5"/>
    </row>
    <row r="11" spans="3:17" x14ac:dyDescent="0.25">
      <c r="C11" s="4"/>
      <c r="Q11" s="5"/>
    </row>
    <row r="12" spans="3:17" ht="45" customHeight="1" x14ac:dyDescent="0.25">
      <c r="C12" s="4" t="s">
        <v>15</v>
      </c>
      <c r="D12" s="15" t="s">
        <v>16</v>
      </c>
      <c r="E12" s="15"/>
      <c r="F12" s="15"/>
      <c r="G12" s="15"/>
      <c r="H12" s="15"/>
      <c r="I12" s="19" t="s">
        <v>21</v>
      </c>
      <c r="J12" s="19"/>
      <c r="K12" s="11"/>
      <c r="L12" s="11"/>
      <c r="M12" s="11"/>
      <c r="N12" s="11"/>
      <c r="Q12" s="5"/>
    </row>
    <row r="13" spans="3:17" x14ac:dyDescent="0.25">
      <c r="C13" s="4"/>
      <c r="Q13" s="5"/>
    </row>
    <row r="14" spans="3:17" ht="33.75" customHeight="1" x14ac:dyDescent="0.25">
      <c r="C14" s="4" t="s">
        <v>17</v>
      </c>
      <c r="D14" s="15" t="s">
        <v>18</v>
      </c>
      <c r="E14" s="15"/>
      <c r="F14" s="15"/>
      <c r="G14" s="15"/>
      <c r="H14" s="15"/>
      <c r="I14" s="19" t="s">
        <v>22</v>
      </c>
      <c r="J14" s="19"/>
      <c r="N14">
        <v>2</v>
      </c>
      <c r="Q14" s="5"/>
    </row>
    <row r="15" spans="3:17" x14ac:dyDescent="0.25">
      <c r="C15" s="4"/>
      <c r="Q15" s="5"/>
    </row>
    <row r="16" spans="3:17" ht="38.25" customHeight="1" x14ac:dyDescent="0.25">
      <c r="C16" s="4" t="s">
        <v>19</v>
      </c>
      <c r="D16" s="15" t="s">
        <v>39</v>
      </c>
      <c r="E16" s="15"/>
      <c r="F16" s="15"/>
      <c r="G16" s="15"/>
      <c r="H16" s="15"/>
      <c r="I16" s="19" t="s">
        <v>22</v>
      </c>
      <c r="J16" s="19"/>
      <c r="N16">
        <f>4</f>
        <v>4</v>
      </c>
      <c r="Q16" s="5"/>
    </row>
    <row r="17" spans="3:17" x14ac:dyDescent="0.25">
      <c r="C17" s="4"/>
      <c r="Q17" s="5"/>
    </row>
    <row r="18" spans="3:17" ht="40.5" customHeight="1" x14ac:dyDescent="0.25">
      <c r="C18" s="4" t="s">
        <v>40</v>
      </c>
      <c r="D18" s="15" t="s">
        <v>41</v>
      </c>
      <c r="E18" s="15"/>
      <c r="F18" s="15"/>
      <c r="G18" s="15"/>
      <c r="H18" s="15"/>
      <c r="I18" s="19" t="s">
        <v>22</v>
      </c>
      <c r="J18" s="19"/>
      <c r="N18">
        <f>4</f>
        <v>4</v>
      </c>
      <c r="Q18" s="5"/>
    </row>
    <row r="19" spans="3:17" x14ac:dyDescent="0.25">
      <c r="C19" s="4"/>
      <c r="Q19" s="5"/>
    </row>
    <row r="20" spans="3:17" ht="30" customHeight="1" x14ac:dyDescent="0.25">
      <c r="C20" s="4" t="s">
        <v>2</v>
      </c>
      <c r="D20" s="15" t="s">
        <v>0</v>
      </c>
      <c r="E20" s="15"/>
      <c r="F20" s="15"/>
      <c r="G20" s="15"/>
      <c r="H20" s="15"/>
      <c r="I20" s="19" t="s">
        <v>21</v>
      </c>
      <c r="J20" s="19"/>
      <c r="K20">
        <v>224.75</v>
      </c>
      <c r="L20" s="11">
        <v>5.5</v>
      </c>
      <c r="M20" s="11"/>
      <c r="N20" s="11">
        <f>K20*L20</f>
        <v>1236.125</v>
      </c>
      <c r="Q20" s="5"/>
    </row>
    <row r="21" spans="3:17" x14ac:dyDescent="0.25">
      <c r="C21" s="4"/>
      <c r="Q21" s="5"/>
    </row>
    <row r="22" spans="3:17" ht="69" customHeight="1" x14ac:dyDescent="0.25">
      <c r="C22" s="4" t="s">
        <v>3</v>
      </c>
      <c r="D22" s="15" t="s">
        <v>4</v>
      </c>
      <c r="E22" s="15"/>
      <c r="F22" s="15"/>
      <c r="G22" s="15"/>
      <c r="H22" s="15"/>
      <c r="I22" s="19" t="s">
        <v>23</v>
      </c>
      <c r="J22" s="19"/>
      <c r="K22">
        <v>224.75</v>
      </c>
      <c r="M22" s="11">
        <v>3</v>
      </c>
      <c r="N22">
        <f>K22*M22</f>
        <v>674.25</v>
      </c>
      <c r="Q22" s="5"/>
    </row>
    <row r="23" spans="3:17" x14ac:dyDescent="0.25">
      <c r="C23" s="4"/>
      <c r="Q23" s="5"/>
    </row>
    <row r="24" spans="3:17" ht="30.75" customHeight="1" x14ac:dyDescent="0.25">
      <c r="C24" s="4" t="s">
        <v>9</v>
      </c>
      <c r="D24" s="15" t="s">
        <v>10</v>
      </c>
      <c r="E24" s="15"/>
      <c r="F24" s="15"/>
      <c r="G24" s="15"/>
      <c r="H24" s="15"/>
      <c r="I24" s="19" t="s">
        <v>23</v>
      </c>
      <c r="J24" s="19"/>
      <c r="M24">
        <f>5.5+5.5</f>
        <v>11</v>
      </c>
      <c r="Q24" s="5"/>
    </row>
    <row r="25" spans="3:17" x14ac:dyDescent="0.25">
      <c r="C25" s="4"/>
      <c r="Q25" s="5"/>
    </row>
    <row r="26" spans="3:17" ht="50.25" customHeight="1" x14ac:dyDescent="0.25">
      <c r="C26" s="4" t="s">
        <v>11</v>
      </c>
      <c r="D26" s="15" t="s">
        <v>12</v>
      </c>
      <c r="E26" s="15"/>
      <c r="F26" s="15"/>
      <c r="G26" s="15"/>
      <c r="H26" s="15"/>
      <c r="I26" s="19" t="s">
        <v>21</v>
      </c>
      <c r="J26" s="19"/>
      <c r="K26">
        <v>224.75</v>
      </c>
      <c r="L26" s="11">
        <v>5.5</v>
      </c>
      <c r="M26" s="11"/>
      <c r="N26" s="11">
        <f>K26*L26</f>
        <v>1236.125</v>
      </c>
      <c r="Q26" s="5"/>
    </row>
    <row r="27" spans="3:17" x14ac:dyDescent="0.25">
      <c r="C27" s="4"/>
      <c r="Q27" s="5"/>
    </row>
    <row r="28" spans="3:17" ht="45" customHeight="1" x14ac:dyDescent="0.25">
      <c r="C28" s="4" t="s">
        <v>13</v>
      </c>
      <c r="D28" s="15" t="s">
        <v>14</v>
      </c>
      <c r="E28" s="15"/>
      <c r="F28" s="15"/>
      <c r="G28" s="15"/>
      <c r="H28" s="15"/>
      <c r="I28" s="19" t="s">
        <v>21</v>
      </c>
      <c r="J28" s="19"/>
      <c r="K28">
        <v>224.75</v>
      </c>
      <c r="L28">
        <v>0.25</v>
      </c>
      <c r="N28" s="11">
        <f>K28*L28</f>
        <v>56.1875</v>
      </c>
      <c r="Q28" s="5"/>
    </row>
    <row r="29" spans="3:17" x14ac:dyDescent="0.25">
      <c r="C29" s="4"/>
      <c r="Q29" s="5"/>
    </row>
    <row r="30" spans="3:17" x14ac:dyDescent="0.25">
      <c r="C30" s="4"/>
      <c r="Q30" s="5"/>
    </row>
    <row r="31" spans="3:17" ht="15.75" thickBot="1" x14ac:dyDescent="0.3"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</row>
  </sheetData>
  <mergeCells count="21">
    <mergeCell ref="D24:H24"/>
    <mergeCell ref="I24:J24"/>
    <mergeCell ref="D26:H26"/>
    <mergeCell ref="I26:J26"/>
    <mergeCell ref="D28:H28"/>
    <mergeCell ref="I28:J28"/>
    <mergeCell ref="D16:H16"/>
    <mergeCell ref="I16:J16"/>
    <mergeCell ref="D20:H20"/>
    <mergeCell ref="I20:J20"/>
    <mergeCell ref="D22:H22"/>
    <mergeCell ref="I22:J22"/>
    <mergeCell ref="D18:H18"/>
    <mergeCell ref="I18:J18"/>
    <mergeCell ref="D14:H14"/>
    <mergeCell ref="I14:J14"/>
    <mergeCell ref="D7:P7"/>
    <mergeCell ref="D9:H9"/>
    <mergeCell ref="I9:J9"/>
    <mergeCell ref="D12:H12"/>
    <mergeCell ref="I12:J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CF062-6309-4435-A658-446F4C67BBEC}">
  <dimension ref="C4:Q31"/>
  <sheetViews>
    <sheetView topLeftCell="D9" workbookViewId="0">
      <selection activeCell="C18" sqref="C18:J18"/>
    </sheetView>
  </sheetViews>
  <sheetFormatPr defaultRowHeight="15" x14ac:dyDescent="0.25"/>
  <cols>
    <col min="3" max="3" width="16.28515625" customWidth="1"/>
    <col min="8" max="8" width="28.140625" customWidth="1"/>
    <col min="11" max="11" width="23.28515625" customWidth="1"/>
    <col min="12" max="13" width="21.140625" customWidth="1"/>
    <col min="14" max="14" width="17" customWidth="1"/>
  </cols>
  <sheetData>
    <row r="4" spans="3:17" ht="15.75" thickBot="1" x14ac:dyDescent="0.3"/>
    <row r="5" spans="3:17" x14ac:dyDescent="0.25"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</row>
    <row r="6" spans="3:17" x14ac:dyDescent="0.25">
      <c r="C6" s="4"/>
      <c r="Q6" s="5"/>
    </row>
    <row r="7" spans="3:17" ht="18.75" x14ac:dyDescent="0.3">
      <c r="C7" s="4"/>
      <c r="D7" s="14" t="s">
        <v>28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5"/>
    </row>
    <row r="8" spans="3:17" ht="15.75" thickBot="1" x14ac:dyDescent="0.3">
      <c r="C8" s="4"/>
      <c r="Q8" s="5"/>
    </row>
    <row r="9" spans="3:17" ht="15.75" thickBot="1" x14ac:dyDescent="0.3">
      <c r="C9" s="9" t="s">
        <v>1</v>
      </c>
      <c r="D9" s="16" t="s">
        <v>8</v>
      </c>
      <c r="E9" s="17"/>
      <c r="F9" s="17"/>
      <c r="G9" s="17"/>
      <c r="H9" s="18"/>
      <c r="I9" s="16" t="s">
        <v>20</v>
      </c>
      <c r="J9" s="18"/>
      <c r="K9" s="10" t="s">
        <v>5</v>
      </c>
      <c r="L9" s="10" t="s">
        <v>6</v>
      </c>
      <c r="M9" s="10" t="s">
        <v>24</v>
      </c>
      <c r="N9" s="9" t="s">
        <v>7</v>
      </c>
      <c r="Q9" s="5"/>
    </row>
    <row r="10" spans="3:17" x14ac:dyDescent="0.25">
      <c r="C10" s="4"/>
      <c r="Q10" s="5"/>
    </row>
    <row r="11" spans="3:17" x14ac:dyDescent="0.25">
      <c r="C11" s="4"/>
      <c r="Q11" s="5"/>
    </row>
    <row r="12" spans="3:17" ht="45" customHeight="1" x14ac:dyDescent="0.25">
      <c r="C12" s="4" t="s">
        <v>15</v>
      </c>
      <c r="D12" s="15" t="s">
        <v>16</v>
      </c>
      <c r="E12" s="15"/>
      <c r="F12" s="15"/>
      <c r="G12" s="15"/>
      <c r="H12" s="15"/>
      <c r="I12" s="19" t="s">
        <v>21</v>
      </c>
      <c r="J12" s="19"/>
      <c r="K12" s="11"/>
      <c r="L12" s="11"/>
      <c r="M12" s="11"/>
      <c r="N12" s="11"/>
      <c r="Q12" s="5"/>
    </row>
    <row r="13" spans="3:17" x14ac:dyDescent="0.25">
      <c r="C13" s="4"/>
      <c r="Q13" s="5"/>
    </row>
    <row r="14" spans="3:17" ht="33.75" customHeight="1" x14ac:dyDescent="0.25">
      <c r="C14" s="4" t="s">
        <v>17</v>
      </c>
      <c r="D14" s="15" t="s">
        <v>18</v>
      </c>
      <c r="E14" s="15"/>
      <c r="F14" s="15"/>
      <c r="G14" s="15"/>
      <c r="H14" s="15"/>
      <c r="I14" s="19" t="s">
        <v>22</v>
      </c>
      <c r="J14" s="19"/>
      <c r="N14">
        <v>2</v>
      </c>
      <c r="Q14" s="5"/>
    </row>
    <row r="15" spans="3:17" x14ac:dyDescent="0.25">
      <c r="C15" s="4"/>
      <c r="Q15" s="5"/>
    </row>
    <row r="16" spans="3:17" ht="32.25" customHeight="1" x14ac:dyDescent="0.25">
      <c r="C16" s="4" t="s">
        <v>19</v>
      </c>
      <c r="D16" s="15" t="s">
        <v>39</v>
      </c>
      <c r="E16" s="15"/>
      <c r="F16" s="15"/>
      <c r="G16" s="15"/>
      <c r="H16" s="15"/>
      <c r="I16" s="19" t="s">
        <v>22</v>
      </c>
      <c r="J16" s="19"/>
      <c r="N16">
        <f>8</f>
        <v>8</v>
      </c>
      <c r="Q16" s="5"/>
    </row>
    <row r="17" spans="3:17" x14ac:dyDescent="0.25">
      <c r="C17" s="4"/>
      <c r="D17" s="12"/>
      <c r="E17" s="12"/>
      <c r="F17" s="12"/>
      <c r="G17" s="12"/>
      <c r="H17" s="12"/>
      <c r="I17" s="13"/>
      <c r="J17" s="13"/>
      <c r="Q17" s="5"/>
    </row>
    <row r="18" spans="3:17" ht="34.5" customHeight="1" x14ac:dyDescent="0.25">
      <c r="C18" s="4" t="s">
        <v>40</v>
      </c>
      <c r="D18" s="15" t="s">
        <v>41</v>
      </c>
      <c r="E18" s="15"/>
      <c r="F18" s="15"/>
      <c r="G18" s="15"/>
      <c r="H18" s="15"/>
      <c r="I18" s="19" t="s">
        <v>22</v>
      </c>
      <c r="J18" s="19"/>
      <c r="N18">
        <f>8</f>
        <v>8</v>
      </c>
      <c r="Q18" s="5"/>
    </row>
    <row r="19" spans="3:17" x14ac:dyDescent="0.25">
      <c r="C19" s="4"/>
      <c r="Q19" s="5"/>
    </row>
    <row r="20" spans="3:17" ht="30" customHeight="1" x14ac:dyDescent="0.25">
      <c r="C20" s="4" t="s">
        <v>2</v>
      </c>
      <c r="D20" s="15" t="s">
        <v>0</v>
      </c>
      <c r="E20" s="15"/>
      <c r="F20" s="15"/>
      <c r="G20" s="15"/>
      <c r="H20" s="15"/>
      <c r="I20" s="19" t="s">
        <v>21</v>
      </c>
      <c r="J20" s="19"/>
      <c r="K20">
        <v>497.81</v>
      </c>
      <c r="L20" s="11">
        <v>5.5</v>
      </c>
      <c r="M20" s="11"/>
      <c r="N20" s="11">
        <f>K20*L20</f>
        <v>2737.9549999999999</v>
      </c>
      <c r="Q20" s="5"/>
    </row>
    <row r="21" spans="3:17" x14ac:dyDescent="0.25">
      <c r="C21" s="4"/>
      <c r="Q21" s="5"/>
    </row>
    <row r="22" spans="3:17" ht="69" customHeight="1" x14ac:dyDescent="0.25">
      <c r="C22" s="4" t="s">
        <v>3</v>
      </c>
      <c r="D22" s="15" t="s">
        <v>4</v>
      </c>
      <c r="E22" s="15"/>
      <c r="F22" s="15"/>
      <c r="G22" s="15"/>
      <c r="H22" s="15"/>
      <c r="I22" s="19" t="s">
        <v>23</v>
      </c>
      <c r="J22" s="19"/>
      <c r="K22">
        <v>497.81</v>
      </c>
      <c r="M22" s="11">
        <v>3</v>
      </c>
      <c r="N22">
        <f>K22*M22</f>
        <v>1493.43</v>
      </c>
      <c r="Q22" s="5"/>
    </row>
    <row r="23" spans="3:17" x14ac:dyDescent="0.25">
      <c r="C23" s="4"/>
      <c r="Q23" s="5"/>
    </row>
    <row r="24" spans="3:17" ht="30.75" customHeight="1" x14ac:dyDescent="0.25">
      <c r="C24" s="4" t="s">
        <v>9</v>
      </c>
      <c r="D24" s="15" t="s">
        <v>10</v>
      </c>
      <c r="E24" s="15"/>
      <c r="F24" s="15"/>
      <c r="G24" s="15"/>
      <c r="H24" s="15"/>
      <c r="I24" s="19" t="s">
        <v>23</v>
      </c>
      <c r="J24" s="19"/>
      <c r="M24">
        <f>5.5+5.5</f>
        <v>11</v>
      </c>
      <c r="Q24" s="5"/>
    </row>
    <row r="25" spans="3:17" x14ac:dyDescent="0.25">
      <c r="C25" s="4"/>
      <c r="Q25" s="5"/>
    </row>
    <row r="26" spans="3:17" ht="50.25" customHeight="1" x14ac:dyDescent="0.25">
      <c r="C26" s="4" t="s">
        <v>11</v>
      </c>
      <c r="D26" s="15" t="s">
        <v>12</v>
      </c>
      <c r="E26" s="15"/>
      <c r="F26" s="15"/>
      <c r="G26" s="15"/>
      <c r="H26" s="15"/>
      <c r="I26" s="19" t="s">
        <v>21</v>
      </c>
      <c r="J26" s="19"/>
      <c r="K26">
        <v>497.81</v>
      </c>
      <c r="L26" s="11">
        <v>5.5</v>
      </c>
      <c r="M26" s="11"/>
      <c r="N26" s="11">
        <f>K26*L26</f>
        <v>2737.9549999999999</v>
      </c>
      <c r="Q26" s="5"/>
    </row>
    <row r="27" spans="3:17" x14ac:dyDescent="0.25">
      <c r="C27" s="4"/>
      <c r="Q27" s="5"/>
    </row>
    <row r="28" spans="3:17" ht="45" customHeight="1" x14ac:dyDescent="0.25">
      <c r="C28" s="4" t="s">
        <v>13</v>
      </c>
      <c r="D28" s="15" t="s">
        <v>14</v>
      </c>
      <c r="E28" s="15"/>
      <c r="F28" s="15"/>
      <c r="G28" s="15"/>
      <c r="H28" s="15"/>
      <c r="I28" s="19" t="s">
        <v>21</v>
      </c>
      <c r="J28" s="19"/>
      <c r="K28">
        <v>497.81</v>
      </c>
      <c r="L28">
        <v>0.25</v>
      </c>
      <c r="N28" s="11">
        <f>K28*L28</f>
        <v>124.4525</v>
      </c>
      <c r="Q28" s="5"/>
    </row>
    <row r="29" spans="3:17" x14ac:dyDescent="0.25">
      <c r="C29" s="4"/>
      <c r="Q29" s="5"/>
    </row>
    <row r="30" spans="3:17" x14ac:dyDescent="0.25">
      <c r="C30" s="4"/>
      <c r="Q30" s="5"/>
    </row>
    <row r="31" spans="3:17" ht="15.75" thickBot="1" x14ac:dyDescent="0.3"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</row>
  </sheetData>
  <mergeCells count="21">
    <mergeCell ref="D24:H24"/>
    <mergeCell ref="I24:J24"/>
    <mergeCell ref="D26:H26"/>
    <mergeCell ref="I26:J26"/>
    <mergeCell ref="D28:H28"/>
    <mergeCell ref="I28:J28"/>
    <mergeCell ref="D16:H16"/>
    <mergeCell ref="I16:J16"/>
    <mergeCell ref="D20:H20"/>
    <mergeCell ref="I20:J20"/>
    <mergeCell ref="D22:H22"/>
    <mergeCell ref="I22:J22"/>
    <mergeCell ref="D18:H18"/>
    <mergeCell ref="I18:J18"/>
    <mergeCell ref="D14:H14"/>
    <mergeCell ref="I14:J14"/>
    <mergeCell ref="D7:P7"/>
    <mergeCell ref="D9:H9"/>
    <mergeCell ref="I9:J9"/>
    <mergeCell ref="D12:H12"/>
    <mergeCell ref="I12:J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53EFF-20F4-452B-B28D-E2CD503BCF9F}">
  <dimension ref="C4:Q31"/>
  <sheetViews>
    <sheetView topLeftCell="D13" workbookViewId="0">
      <selection activeCell="C18" sqref="C18:J18"/>
    </sheetView>
  </sheetViews>
  <sheetFormatPr defaultRowHeight="15" x14ac:dyDescent="0.25"/>
  <cols>
    <col min="3" max="3" width="16.28515625" customWidth="1"/>
    <col min="8" max="8" width="28.140625" customWidth="1"/>
    <col min="11" max="11" width="23.28515625" customWidth="1"/>
    <col min="12" max="13" width="21.140625" customWidth="1"/>
    <col min="14" max="14" width="17" customWidth="1"/>
  </cols>
  <sheetData>
    <row r="4" spans="3:17" ht="15.75" thickBot="1" x14ac:dyDescent="0.3"/>
    <row r="5" spans="3:17" x14ac:dyDescent="0.25"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</row>
    <row r="6" spans="3:17" x14ac:dyDescent="0.25">
      <c r="C6" s="4"/>
      <c r="Q6" s="5"/>
    </row>
    <row r="7" spans="3:17" ht="18.75" x14ac:dyDescent="0.3">
      <c r="C7" s="4"/>
      <c r="D7" s="14" t="s">
        <v>29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5"/>
    </row>
    <row r="8" spans="3:17" ht="15.75" thickBot="1" x14ac:dyDescent="0.3">
      <c r="C8" s="4"/>
      <c r="Q8" s="5"/>
    </row>
    <row r="9" spans="3:17" ht="15.75" thickBot="1" x14ac:dyDescent="0.3">
      <c r="C9" s="9" t="s">
        <v>1</v>
      </c>
      <c r="D9" s="16" t="s">
        <v>8</v>
      </c>
      <c r="E9" s="17"/>
      <c r="F9" s="17"/>
      <c r="G9" s="17"/>
      <c r="H9" s="18"/>
      <c r="I9" s="16" t="s">
        <v>20</v>
      </c>
      <c r="J9" s="18"/>
      <c r="K9" s="10" t="s">
        <v>5</v>
      </c>
      <c r="L9" s="10" t="s">
        <v>6</v>
      </c>
      <c r="M9" s="10" t="s">
        <v>24</v>
      </c>
      <c r="N9" s="9" t="s">
        <v>7</v>
      </c>
      <c r="Q9" s="5"/>
    </row>
    <row r="10" spans="3:17" x14ac:dyDescent="0.25">
      <c r="C10" s="4"/>
      <c r="Q10" s="5"/>
    </row>
    <row r="11" spans="3:17" x14ac:dyDescent="0.25">
      <c r="C11" s="4"/>
      <c r="Q11" s="5"/>
    </row>
    <row r="12" spans="3:17" ht="45" customHeight="1" x14ac:dyDescent="0.25">
      <c r="C12" s="4" t="s">
        <v>15</v>
      </c>
      <c r="D12" s="15" t="s">
        <v>16</v>
      </c>
      <c r="E12" s="15"/>
      <c r="F12" s="15"/>
      <c r="G12" s="15"/>
      <c r="H12" s="15"/>
      <c r="I12" s="19" t="s">
        <v>21</v>
      </c>
      <c r="J12" s="19"/>
      <c r="K12" s="11"/>
      <c r="L12" s="11"/>
      <c r="M12" s="11"/>
      <c r="N12" s="11"/>
      <c r="Q12" s="5"/>
    </row>
    <row r="13" spans="3:17" x14ac:dyDescent="0.25">
      <c r="C13" s="4"/>
      <c r="Q13" s="5"/>
    </row>
    <row r="14" spans="3:17" ht="33.75" customHeight="1" x14ac:dyDescent="0.25">
      <c r="C14" s="4" t="s">
        <v>17</v>
      </c>
      <c r="D14" s="15" t="s">
        <v>18</v>
      </c>
      <c r="E14" s="15"/>
      <c r="F14" s="15"/>
      <c r="G14" s="15"/>
      <c r="H14" s="15"/>
      <c r="I14" s="19" t="s">
        <v>22</v>
      </c>
      <c r="J14" s="19"/>
      <c r="N14">
        <v>2</v>
      </c>
      <c r="Q14" s="5"/>
    </row>
    <row r="15" spans="3:17" x14ac:dyDescent="0.25">
      <c r="C15" s="4"/>
      <c r="Q15" s="5"/>
    </row>
    <row r="16" spans="3:17" ht="29.25" customHeight="1" x14ac:dyDescent="0.25">
      <c r="C16" s="4" t="s">
        <v>19</v>
      </c>
      <c r="D16" s="15" t="s">
        <v>39</v>
      </c>
      <c r="E16" s="15"/>
      <c r="F16" s="15"/>
      <c r="G16" s="15"/>
      <c r="H16" s="15"/>
      <c r="I16" s="19" t="s">
        <v>22</v>
      </c>
      <c r="J16" s="19"/>
      <c r="N16">
        <f>8</f>
        <v>8</v>
      </c>
      <c r="Q16" s="5"/>
    </row>
    <row r="17" spans="3:17" x14ac:dyDescent="0.25">
      <c r="C17" s="4"/>
      <c r="D17" s="12"/>
      <c r="E17" s="12"/>
      <c r="F17" s="12"/>
      <c r="G17" s="12"/>
      <c r="H17" s="12"/>
      <c r="I17" s="13"/>
      <c r="J17" s="13"/>
      <c r="Q17" s="5"/>
    </row>
    <row r="18" spans="3:17" ht="42" customHeight="1" x14ac:dyDescent="0.25">
      <c r="C18" s="4" t="s">
        <v>40</v>
      </c>
      <c r="D18" s="15" t="s">
        <v>41</v>
      </c>
      <c r="E18" s="15"/>
      <c r="F18" s="15"/>
      <c r="G18" s="15"/>
      <c r="H18" s="15"/>
      <c r="I18" s="19" t="s">
        <v>22</v>
      </c>
      <c r="J18" s="19"/>
      <c r="N18">
        <f>8</f>
        <v>8</v>
      </c>
      <c r="Q18" s="5"/>
    </row>
    <row r="19" spans="3:17" x14ac:dyDescent="0.25">
      <c r="C19" s="4"/>
      <c r="Q19" s="5"/>
    </row>
    <row r="20" spans="3:17" ht="30" customHeight="1" x14ac:dyDescent="0.25">
      <c r="C20" s="4" t="s">
        <v>2</v>
      </c>
      <c r="D20" s="15" t="s">
        <v>0</v>
      </c>
      <c r="E20" s="15"/>
      <c r="F20" s="15"/>
      <c r="G20" s="15"/>
      <c r="H20" s="15"/>
      <c r="I20" s="19" t="s">
        <v>21</v>
      </c>
      <c r="J20" s="19"/>
      <c r="K20">
        <v>243.69</v>
      </c>
      <c r="L20" s="11">
        <v>5.5</v>
      </c>
      <c r="M20" s="11"/>
      <c r="N20" s="11">
        <f>K20*L20</f>
        <v>1340.2950000000001</v>
      </c>
      <c r="Q20" s="5"/>
    </row>
    <row r="21" spans="3:17" x14ac:dyDescent="0.25">
      <c r="C21" s="4"/>
      <c r="Q21" s="5"/>
    </row>
    <row r="22" spans="3:17" ht="69" customHeight="1" x14ac:dyDescent="0.25">
      <c r="C22" s="4" t="s">
        <v>3</v>
      </c>
      <c r="D22" s="15" t="s">
        <v>4</v>
      </c>
      <c r="E22" s="15"/>
      <c r="F22" s="15"/>
      <c r="G22" s="15"/>
      <c r="H22" s="15"/>
      <c r="I22" s="19" t="s">
        <v>23</v>
      </c>
      <c r="J22" s="19"/>
      <c r="K22">
        <v>243.69</v>
      </c>
      <c r="M22" s="11">
        <v>3</v>
      </c>
      <c r="N22">
        <f>K22*M22</f>
        <v>731.06999999999994</v>
      </c>
      <c r="Q22" s="5"/>
    </row>
    <row r="23" spans="3:17" x14ac:dyDescent="0.25">
      <c r="C23" s="4"/>
      <c r="Q23" s="5"/>
    </row>
    <row r="24" spans="3:17" ht="30.75" customHeight="1" x14ac:dyDescent="0.25">
      <c r="C24" s="4" t="s">
        <v>9</v>
      </c>
      <c r="D24" s="15" t="s">
        <v>10</v>
      </c>
      <c r="E24" s="15"/>
      <c r="F24" s="15"/>
      <c r="G24" s="15"/>
      <c r="H24" s="15"/>
      <c r="I24" s="19" t="s">
        <v>23</v>
      </c>
      <c r="J24" s="19"/>
      <c r="M24">
        <f>8.75+8.45</f>
        <v>17.2</v>
      </c>
      <c r="Q24" s="5"/>
    </row>
    <row r="25" spans="3:17" x14ac:dyDescent="0.25">
      <c r="C25" s="4"/>
      <c r="Q25" s="5"/>
    </row>
    <row r="26" spans="3:17" ht="50.25" customHeight="1" x14ac:dyDescent="0.25">
      <c r="C26" s="4" t="s">
        <v>11</v>
      </c>
      <c r="D26" s="15" t="s">
        <v>12</v>
      </c>
      <c r="E26" s="15"/>
      <c r="F26" s="15"/>
      <c r="G26" s="15"/>
      <c r="H26" s="15"/>
      <c r="I26" s="19" t="s">
        <v>21</v>
      </c>
      <c r="J26" s="19"/>
      <c r="K26">
        <v>243.69</v>
      </c>
      <c r="L26" s="11">
        <v>5.5</v>
      </c>
      <c r="M26" s="11"/>
      <c r="N26" s="11">
        <f>K26*L26</f>
        <v>1340.2950000000001</v>
      </c>
      <c r="Q26" s="5"/>
    </row>
    <row r="27" spans="3:17" x14ac:dyDescent="0.25">
      <c r="C27" s="4"/>
      <c r="Q27" s="5"/>
    </row>
    <row r="28" spans="3:17" ht="45" customHeight="1" x14ac:dyDescent="0.25">
      <c r="C28" s="4" t="s">
        <v>13</v>
      </c>
      <c r="D28" s="15" t="s">
        <v>14</v>
      </c>
      <c r="E28" s="15"/>
      <c r="F28" s="15"/>
      <c r="G28" s="15"/>
      <c r="H28" s="15"/>
      <c r="I28" s="19" t="s">
        <v>21</v>
      </c>
      <c r="J28" s="19"/>
      <c r="K28">
        <v>243.69</v>
      </c>
      <c r="L28">
        <v>0.25</v>
      </c>
      <c r="N28" s="11">
        <f>K28*L28</f>
        <v>60.922499999999999</v>
      </c>
      <c r="Q28" s="5"/>
    </row>
    <row r="29" spans="3:17" x14ac:dyDescent="0.25">
      <c r="C29" s="4"/>
      <c r="Q29" s="5"/>
    </row>
    <row r="30" spans="3:17" x14ac:dyDescent="0.25">
      <c r="C30" s="4"/>
      <c r="Q30" s="5"/>
    </row>
    <row r="31" spans="3:17" ht="15.75" thickBot="1" x14ac:dyDescent="0.3"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</row>
  </sheetData>
  <mergeCells count="21">
    <mergeCell ref="D24:H24"/>
    <mergeCell ref="I24:J24"/>
    <mergeCell ref="D26:H26"/>
    <mergeCell ref="I26:J26"/>
    <mergeCell ref="D28:H28"/>
    <mergeCell ref="I28:J28"/>
    <mergeCell ref="D16:H16"/>
    <mergeCell ref="I16:J16"/>
    <mergeCell ref="D20:H20"/>
    <mergeCell ref="I20:J20"/>
    <mergeCell ref="D22:H22"/>
    <mergeCell ref="I22:J22"/>
    <mergeCell ref="D18:H18"/>
    <mergeCell ref="I18:J18"/>
    <mergeCell ref="D14:H14"/>
    <mergeCell ref="I14:J14"/>
    <mergeCell ref="D7:P7"/>
    <mergeCell ref="D9:H9"/>
    <mergeCell ref="I9:J9"/>
    <mergeCell ref="D12:H12"/>
    <mergeCell ref="I12:J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E5D6A-064C-4EFD-8053-1F1A444D8081}">
  <dimension ref="C4:Q31"/>
  <sheetViews>
    <sheetView topLeftCell="D10" workbookViewId="0">
      <selection activeCell="C18" sqref="C18:J18"/>
    </sheetView>
  </sheetViews>
  <sheetFormatPr defaultRowHeight="15" x14ac:dyDescent="0.25"/>
  <cols>
    <col min="3" max="3" width="16.28515625" customWidth="1"/>
    <col min="8" max="8" width="28.140625" customWidth="1"/>
    <col min="11" max="11" width="23.28515625" customWidth="1"/>
    <col min="12" max="13" width="21.140625" customWidth="1"/>
    <col min="14" max="14" width="17" customWidth="1"/>
  </cols>
  <sheetData>
    <row r="4" spans="3:17" ht="15.75" thickBot="1" x14ac:dyDescent="0.3"/>
    <row r="5" spans="3:17" x14ac:dyDescent="0.25"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</row>
    <row r="6" spans="3:17" x14ac:dyDescent="0.25">
      <c r="C6" s="4"/>
      <c r="Q6" s="5"/>
    </row>
    <row r="7" spans="3:17" ht="18.75" x14ac:dyDescent="0.3">
      <c r="C7" s="4"/>
      <c r="D7" s="14" t="s">
        <v>30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5"/>
    </row>
    <row r="8" spans="3:17" ht="15.75" thickBot="1" x14ac:dyDescent="0.3">
      <c r="C8" s="4"/>
      <c r="Q8" s="5"/>
    </row>
    <row r="9" spans="3:17" ht="15.75" thickBot="1" x14ac:dyDescent="0.3">
      <c r="C9" s="9" t="s">
        <v>1</v>
      </c>
      <c r="D9" s="16" t="s">
        <v>8</v>
      </c>
      <c r="E9" s="17"/>
      <c r="F9" s="17"/>
      <c r="G9" s="17"/>
      <c r="H9" s="18"/>
      <c r="I9" s="16" t="s">
        <v>20</v>
      </c>
      <c r="J9" s="18"/>
      <c r="K9" s="10" t="s">
        <v>5</v>
      </c>
      <c r="L9" s="10" t="s">
        <v>6</v>
      </c>
      <c r="M9" s="10" t="s">
        <v>24</v>
      </c>
      <c r="N9" s="9" t="s">
        <v>7</v>
      </c>
      <c r="Q9" s="5"/>
    </row>
    <row r="10" spans="3:17" x14ac:dyDescent="0.25">
      <c r="C10" s="4"/>
      <c r="Q10" s="5"/>
    </row>
    <row r="11" spans="3:17" x14ac:dyDescent="0.25">
      <c r="C11" s="4"/>
      <c r="Q11" s="5"/>
    </row>
    <row r="12" spans="3:17" ht="45" customHeight="1" x14ac:dyDescent="0.25">
      <c r="C12" s="4" t="s">
        <v>15</v>
      </c>
      <c r="D12" s="15" t="s">
        <v>16</v>
      </c>
      <c r="E12" s="15"/>
      <c r="F12" s="15"/>
      <c r="G12" s="15"/>
      <c r="H12" s="15"/>
      <c r="I12" s="19" t="s">
        <v>21</v>
      </c>
      <c r="J12" s="19"/>
      <c r="K12" s="11"/>
      <c r="L12" s="11"/>
      <c r="M12" s="11"/>
      <c r="N12" s="11"/>
      <c r="Q12" s="5"/>
    </row>
    <row r="13" spans="3:17" x14ac:dyDescent="0.25">
      <c r="C13" s="4"/>
      <c r="Q13" s="5"/>
    </row>
    <row r="14" spans="3:17" ht="33.75" customHeight="1" x14ac:dyDescent="0.25">
      <c r="C14" s="4" t="s">
        <v>17</v>
      </c>
      <c r="D14" s="15" t="s">
        <v>18</v>
      </c>
      <c r="E14" s="15"/>
      <c r="F14" s="15"/>
      <c r="G14" s="15"/>
      <c r="H14" s="15"/>
      <c r="I14" s="19" t="s">
        <v>22</v>
      </c>
      <c r="J14" s="19"/>
      <c r="N14">
        <v>2</v>
      </c>
      <c r="Q14" s="5"/>
    </row>
    <row r="15" spans="3:17" x14ac:dyDescent="0.25">
      <c r="C15" s="4"/>
      <c r="Q15" s="5"/>
    </row>
    <row r="16" spans="3:17" ht="33.75" customHeight="1" x14ac:dyDescent="0.25">
      <c r="C16" s="4" t="s">
        <v>19</v>
      </c>
      <c r="D16" s="15" t="s">
        <v>39</v>
      </c>
      <c r="E16" s="15"/>
      <c r="F16" s="15"/>
      <c r="G16" s="15"/>
      <c r="H16" s="15"/>
      <c r="I16" s="19" t="s">
        <v>22</v>
      </c>
      <c r="J16" s="19"/>
      <c r="N16">
        <f>8</f>
        <v>8</v>
      </c>
      <c r="Q16" s="5"/>
    </row>
    <row r="17" spans="3:17" x14ac:dyDescent="0.25">
      <c r="C17" s="4"/>
      <c r="D17" s="12"/>
      <c r="E17" s="12"/>
      <c r="F17" s="12"/>
      <c r="G17" s="12"/>
      <c r="H17" s="12"/>
      <c r="I17" s="13"/>
      <c r="J17" s="13"/>
      <c r="Q17" s="5"/>
    </row>
    <row r="18" spans="3:17" ht="30" customHeight="1" x14ac:dyDescent="0.25">
      <c r="C18" s="4" t="s">
        <v>40</v>
      </c>
      <c r="D18" s="15" t="s">
        <v>41</v>
      </c>
      <c r="E18" s="15"/>
      <c r="F18" s="15"/>
      <c r="G18" s="15"/>
      <c r="H18" s="15"/>
      <c r="I18" s="19" t="s">
        <v>22</v>
      </c>
      <c r="J18" s="19"/>
      <c r="N18">
        <f>8</f>
        <v>8</v>
      </c>
      <c r="Q18" s="5"/>
    </row>
    <row r="19" spans="3:17" x14ac:dyDescent="0.25">
      <c r="C19" s="4"/>
      <c r="Q19" s="5"/>
    </row>
    <row r="20" spans="3:17" ht="30" customHeight="1" x14ac:dyDescent="0.25">
      <c r="C20" s="4" t="s">
        <v>2</v>
      </c>
      <c r="D20" s="15" t="s">
        <v>0</v>
      </c>
      <c r="E20" s="15"/>
      <c r="F20" s="15"/>
      <c r="G20" s="15"/>
      <c r="H20" s="15"/>
      <c r="I20" s="19" t="s">
        <v>21</v>
      </c>
      <c r="J20" s="19"/>
      <c r="K20">
        <v>312.58999999999997</v>
      </c>
      <c r="L20" s="11">
        <v>5.8</v>
      </c>
      <c r="M20" s="11"/>
      <c r="N20" s="11">
        <f>K20*L20</f>
        <v>1813.0219999999997</v>
      </c>
      <c r="Q20" s="5"/>
    </row>
    <row r="21" spans="3:17" x14ac:dyDescent="0.25">
      <c r="C21" s="4"/>
      <c r="Q21" s="5"/>
    </row>
    <row r="22" spans="3:17" ht="69" customHeight="1" x14ac:dyDescent="0.25">
      <c r="C22" s="4" t="s">
        <v>3</v>
      </c>
      <c r="D22" s="15" t="s">
        <v>4</v>
      </c>
      <c r="E22" s="15"/>
      <c r="F22" s="15"/>
      <c r="G22" s="15"/>
      <c r="H22" s="15"/>
      <c r="I22" s="19" t="s">
        <v>23</v>
      </c>
      <c r="J22" s="19"/>
      <c r="K22">
        <v>312.58999999999997</v>
      </c>
      <c r="M22" s="11">
        <v>3</v>
      </c>
      <c r="N22">
        <f>K22*M22</f>
        <v>937.77</v>
      </c>
      <c r="Q22" s="5"/>
    </row>
    <row r="23" spans="3:17" x14ac:dyDescent="0.25">
      <c r="C23" s="4"/>
      <c r="Q23" s="5"/>
    </row>
    <row r="24" spans="3:17" ht="30.75" customHeight="1" x14ac:dyDescent="0.25">
      <c r="C24" s="4" t="s">
        <v>9</v>
      </c>
      <c r="D24" s="15" t="s">
        <v>10</v>
      </c>
      <c r="E24" s="15"/>
      <c r="F24" s="15"/>
      <c r="G24" s="15"/>
      <c r="H24" s="15"/>
      <c r="I24" s="19" t="s">
        <v>23</v>
      </c>
      <c r="J24" s="19"/>
      <c r="M24">
        <f>5.5+5.5</f>
        <v>11</v>
      </c>
      <c r="Q24" s="5"/>
    </row>
    <row r="25" spans="3:17" x14ac:dyDescent="0.25">
      <c r="C25" s="4"/>
      <c r="Q25" s="5"/>
    </row>
    <row r="26" spans="3:17" ht="50.25" customHeight="1" x14ac:dyDescent="0.25">
      <c r="C26" s="4" t="s">
        <v>11</v>
      </c>
      <c r="D26" s="15" t="s">
        <v>12</v>
      </c>
      <c r="E26" s="15"/>
      <c r="F26" s="15"/>
      <c r="G26" s="15"/>
      <c r="H26" s="15"/>
      <c r="I26" s="19" t="s">
        <v>21</v>
      </c>
      <c r="J26" s="19"/>
      <c r="K26">
        <v>312.58999999999997</v>
      </c>
      <c r="L26" s="11">
        <v>5.8</v>
      </c>
      <c r="M26" s="11"/>
      <c r="N26" s="11">
        <f>K26*L26</f>
        <v>1813.0219999999997</v>
      </c>
      <c r="Q26" s="5"/>
    </row>
    <row r="27" spans="3:17" x14ac:dyDescent="0.25">
      <c r="C27" s="4"/>
      <c r="Q27" s="5"/>
    </row>
    <row r="28" spans="3:17" ht="45" customHeight="1" x14ac:dyDescent="0.25">
      <c r="C28" s="4" t="s">
        <v>13</v>
      </c>
      <c r="D28" s="15" t="s">
        <v>14</v>
      </c>
      <c r="E28" s="15"/>
      <c r="F28" s="15"/>
      <c r="G28" s="15"/>
      <c r="H28" s="15"/>
      <c r="I28" s="19" t="s">
        <v>21</v>
      </c>
      <c r="J28" s="19"/>
      <c r="K28">
        <v>312.58999999999997</v>
      </c>
      <c r="L28">
        <v>0.25</v>
      </c>
      <c r="N28" s="11">
        <f>K28*L28</f>
        <v>78.147499999999994</v>
      </c>
      <c r="Q28" s="5"/>
    </row>
    <row r="29" spans="3:17" x14ac:dyDescent="0.25">
      <c r="C29" s="4"/>
      <c r="Q29" s="5"/>
    </row>
    <row r="30" spans="3:17" x14ac:dyDescent="0.25">
      <c r="C30" s="4"/>
      <c r="Q30" s="5"/>
    </row>
    <row r="31" spans="3:17" ht="15.75" thickBot="1" x14ac:dyDescent="0.3"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</row>
  </sheetData>
  <mergeCells count="21">
    <mergeCell ref="D24:H24"/>
    <mergeCell ref="I24:J24"/>
    <mergeCell ref="D26:H26"/>
    <mergeCell ref="I26:J26"/>
    <mergeCell ref="D28:H28"/>
    <mergeCell ref="I28:J28"/>
    <mergeCell ref="D16:H16"/>
    <mergeCell ref="I16:J16"/>
    <mergeCell ref="D20:H20"/>
    <mergeCell ref="I20:J20"/>
    <mergeCell ref="D22:H22"/>
    <mergeCell ref="I22:J22"/>
    <mergeCell ref="D18:H18"/>
    <mergeCell ref="I18:J18"/>
    <mergeCell ref="D14:H14"/>
    <mergeCell ref="I14:J14"/>
    <mergeCell ref="D7:P7"/>
    <mergeCell ref="D9:H9"/>
    <mergeCell ref="I9:J9"/>
    <mergeCell ref="D12:H12"/>
    <mergeCell ref="I12:J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D4E27-B22E-49A8-8C64-57FCEC6D5C6E}">
  <dimension ref="C4:Q31"/>
  <sheetViews>
    <sheetView topLeftCell="D12" workbookViewId="0">
      <selection activeCell="C18" sqref="C18:J18"/>
    </sheetView>
  </sheetViews>
  <sheetFormatPr defaultRowHeight="15" x14ac:dyDescent="0.25"/>
  <cols>
    <col min="3" max="3" width="16.28515625" customWidth="1"/>
    <col min="8" max="8" width="28.140625" customWidth="1"/>
    <col min="11" max="11" width="23.28515625" customWidth="1"/>
    <col min="12" max="13" width="21.140625" customWidth="1"/>
    <col min="14" max="14" width="17" customWidth="1"/>
  </cols>
  <sheetData>
    <row r="4" spans="3:17" ht="15.75" thickBot="1" x14ac:dyDescent="0.3"/>
    <row r="5" spans="3:17" x14ac:dyDescent="0.25"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</row>
    <row r="6" spans="3:17" x14ac:dyDescent="0.25">
      <c r="C6" s="4"/>
      <c r="Q6" s="5"/>
    </row>
    <row r="7" spans="3:17" ht="18.75" x14ac:dyDescent="0.3">
      <c r="C7" s="4"/>
      <c r="D7" s="14" t="s">
        <v>31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5"/>
    </row>
    <row r="8" spans="3:17" ht="15.75" thickBot="1" x14ac:dyDescent="0.3">
      <c r="C8" s="4"/>
      <c r="Q8" s="5"/>
    </row>
    <row r="9" spans="3:17" ht="15.75" thickBot="1" x14ac:dyDescent="0.3">
      <c r="C9" s="9" t="s">
        <v>1</v>
      </c>
      <c r="D9" s="16" t="s">
        <v>8</v>
      </c>
      <c r="E9" s="17"/>
      <c r="F9" s="17"/>
      <c r="G9" s="17"/>
      <c r="H9" s="18"/>
      <c r="I9" s="16" t="s">
        <v>20</v>
      </c>
      <c r="J9" s="18"/>
      <c r="K9" s="10" t="s">
        <v>5</v>
      </c>
      <c r="L9" s="10" t="s">
        <v>6</v>
      </c>
      <c r="M9" s="10" t="s">
        <v>24</v>
      </c>
      <c r="N9" s="9" t="s">
        <v>7</v>
      </c>
      <c r="Q9" s="5"/>
    </row>
    <row r="10" spans="3:17" x14ac:dyDescent="0.25">
      <c r="C10" s="4"/>
      <c r="Q10" s="5"/>
    </row>
    <row r="11" spans="3:17" x14ac:dyDescent="0.25">
      <c r="C11" s="4"/>
      <c r="Q11" s="5"/>
    </row>
    <row r="12" spans="3:17" ht="45" customHeight="1" x14ac:dyDescent="0.25">
      <c r="C12" s="4" t="s">
        <v>15</v>
      </c>
      <c r="D12" s="15" t="s">
        <v>16</v>
      </c>
      <c r="E12" s="15"/>
      <c r="F12" s="15"/>
      <c r="G12" s="15"/>
      <c r="H12" s="15"/>
      <c r="I12" s="19" t="s">
        <v>21</v>
      </c>
      <c r="J12" s="19"/>
      <c r="K12" s="11"/>
      <c r="L12" s="11"/>
      <c r="M12" s="11"/>
      <c r="N12" s="11"/>
      <c r="Q12" s="5"/>
    </row>
    <row r="13" spans="3:17" x14ac:dyDescent="0.25">
      <c r="C13" s="4"/>
      <c r="Q13" s="5"/>
    </row>
    <row r="14" spans="3:17" ht="33.75" customHeight="1" x14ac:dyDescent="0.25">
      <c r="C14" s="4" t="s">
        <v>17</v>
      </c>
      <c r="D14" s="15" t="s">
        <v>18</v>
      </c>
      <c r="E14" s="15"/>
      <c r="F14" s="15"/>
      <c r="G14" s="15"/>
      <c r="H14" s="15"/>
      <c r="I14" s="19" t="s">
        <v>22</v>
      </c>
      <c r="J14" s="19"/>
      <c r="N14">
        <v>2</v>
      </c>
      <c r="Q14" s="5"/>
    </row>
    <row r="15" spans="3:17" x14ac:dyDescent="0.25">
      <c r="C15" s="4"/>
      <c r="Q15" s="5"/>
    </row>
    <row r="16" spans="3:17" ht="31.5" customHeight="1" x14ac:dyDescent="0.25">
      <c r="C16" s="4" t="s">
        <v>19</v>
      </c>
      <c r="D16" s="15" t="s">
        <v>39</v>
      </c>
      <c r="E16" s="15"/>
      <c r="F16" s="15"/>
      <c r="G16" s="15"/>
      <c r="H16" s="15"/>
      <c r="I16" s="19" t="s">
        <v>22</v>
      </c>
      <c r="J16" s="19"/>
      <c r="N16">
        <f>6</f>
        <v>6</v>
      </c>
      <c r="Q16" s="5"/>
    </row>
    <row r="17" spans="3:17" x14ac:dyDescent="0.25">
      <c r="C17" s="4"/>
      <c r="D17" s="12"/>
      <c r="E17" s="12"/>
      <c r="F17" s="12"/>
      <c r="G17" s="12"/>
      <c r="H17" s="12"/>
      <c r="I17" s="13"/>
      <c r="J17" s="13"/>
      <c r="Q17" s="5"/>
    </row>
    <row r="18" spans="3:17" ht="33.75" customHeight="1" x14ac:dyDescent="0.25">
      <c r="C18" s="4" t="s">
        <v>40</v>
      </c>
      <c r="D18" s="15" t="s">
        <v>41</v>
      </c>
      <c r="E18" s="15"/>
      <c r="F18" s="15"/>
      <c r="G18" s="15"/>
      <c r="H18" s="15"/>
      <c r="I18" s="19" t="s">
        <v>22</v>
      </c>
      <c r="J18" s="19"/>
      <c r="N18">
        <f>6</f>
        <v>6</v>
      </c>
      <c r="Q18" s="5"/>
    </row>
    <row r="19" spans="3:17" x14ac:dyDescent="0.25">
      <c r="C19" s="4"/>
      <c r="Q19" s="5"/>
    </row>
    <row r="20" spans="3:17" ht="30" customHeight="1" x14ac:dyDescent="0.25">
      <c r="C20" s="4" t="s">
        <v>2</v>
      </c>
      <c r="D20" s="15" t="s">
        <v>0</v>
      </c>
      <c r="E20" s="15"/>
      <c r="F20" s="15"/>
      <c r="G20" s="15"/>
      <c r="H20" s="15"/>
      <c r="I20" s="19" t="s">
        <v>21</v>
      </c>
      <c r="J20" s="19"/>
      <c r="K20">
        <v>358.89</v>
      </c>
      <c r="L20" s="11">
        <v>5.4442500000000003</v>
      </c>
      <c r="M20" s="11"/>
      <c r="N20" s="11">
        <f>K20*L20</f>
        <v>1953.8868825</v>
      </c>
      <c r="Q20" s="5"/>
    </row>
    <row r="21" spans="3:17" x14ac:dyDescent="0.25">
      <c r="C21" s="4"/>
      <c r="Q21" s="5"/>
    </row>
    <row r="22" spans="3:17" ht="69" customHeight="1" x14ac:dyDescent="0.25">
      <c r="C22" s="4" t="s">
        <v>3</v>
      </c>
      <c r="D22" s="15" t="s">
        <v>4</v>
      </c>
      <c r="E22" s="15"/>
      <c r="F22" s="15"/>
      <c r="G22" s="15"/>
      <c r="H22" s="15"/>
      <c r="I22" s="19" t="s">
        <v>23</v>
      </c>
      <c r="J22" s="19"/>
      <c r="K22">
        <v>358.89</v>
      </c>
      <c r="M22" s="11">
        <v>3</v>
      </c>
      <c r="N22">
        <f>K22*M22</f>
        <v>1076.67</v>
      </c>
      <c r="Q22" s="5"/>
    </row>
    <row r="23" spans="3:17" x14ac:dyDescent="0.25">
      <c r="C23" s="4"/>
      <c r="Q23" s="5"/>
    </row>
    <row r="24" spans="3:17" ht="30.75" customHeight="1" x14ac:dyDescent="0.25">
      <c r="C24" s="4" t="s">
        <v>9</v>
      </c>
      <c r="D24" s="15" t="s">
        <v>10</v>
      </c>
      <c r="E24" s="15"/>
      <c r="F24" s="15"/>
      <c r="G24" s="15"/>
      <c r="H24" s="15"/>
      <c r="I24" s="19" t="s">
        <v>23</v>
      </c>
      <c r="J24" s="19"/>
      <c r="M24">
        <f>5.5+15.1</f>
        <v>20.6</v>
      </c>
      <c r="Q24" s="5"/>
    </row>
    <row r="25" spans="3:17" x14ac:dyDescent="0.25">
      <c r="C25" s="4"/>
      <c r="Q25" s="5"/>
    </row>
    <row r="26" spans="3:17" ht="50.25" customHeight="1" x14ac:dyDescent="0.25">
      <c r="C26" s="4" t="s">
        <v>11</v>
      </c>
      <c r="D26" s="15" t="s">
        <v>12</v>
      </c>
      <c r="E26" s="15"/>
      <c r="F26" s="15"/>
      <c r="G26" s="15"/>
      <c r="H26" s="15"/>
      <c r="I26" s="19" t="s">
        <v>21</v>
      </c>
      <c r="J26" s="19"/>
      <c r="K26">
        <v>358.89</v>
      </c>
      <c r="L26" s="11">
        <v>5.4442500000000003</v>
      </c>
      <c r="M26" s="11"/>
      <c r="N26" s="11">
        <f>K26*L26</f>
        <v>1953.8868825</v>
      </c>
      <c r="Q26" s="5"/>
    </row>
    <row r="27" spans="3:17" x14ac:dyDescent="0.25">
      <c r="C27" s="4"/>
      <c r="Q27" s="5"/>
    </row>
    <row r="28" spans="3:17" ht="45" customHeight="1" x14ac:dyDescent="0.25">
      <c r="C28" s="4" t="s">
        <v>13</v>
      </c>
      <c r="D28" s="15" t="s">
        <v>14</v>
      </c>
      <c r="E28" s="15"/>
      <c r="F28" s="15"/>
      <c r="G28" s="15"/>
      <c r="H28" s="15"/>
      <c r="I28" s="19" t="s">
        <v>21</v>
      </c>
      <c r="J28" s="19"/>
      <c r="K28">
        <v>358.89</v>
      </c>
      <c r="L28">
        <v>0.25</v>
      </c>
      <c r="N28" s="11">
        <f>K28*L28</f>
        <v>89.722499999999997</v>
      </c>
      <c r="Q28" s="5"/>
    </row>
    <row r="29" spans="3:17" x14ac:dyDescent="0.25">
      <c r="C29" s="4"/>
      <c r="Q29" s="5"/>
    </row>
    <row r="30" spans="3:17" x14ac:dyDescent="0.25">
      <c r="C30" s="4"/>
      <c r="Q30" s="5"/>
    </row>
    <row r="31" spans="3:17" ht="15.75" thickBot="1" x14ac:dyDescent="0.3"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</row>
  </sheetData>
  <mergeCells count="21">
    <mergeCell ref="D24:H24"/>
    <mergeCell ref="I24:J24"/>
    <mergeCell ref="D26:H26"/>
    <mergeCell ref="I26:J26"/>
    <mergeCell ref="D28:H28"/>
    <mergeCell ref="I28:J28"/>
    <mergeCell ref="D16:H16"/>
    <mergeCell ref="I16:J16"/>
    <mergeCell ref="D20:H20"/>
    <mergeCell ref="I20:J20"/>
    <mergeCell ref="D22:H22"/>
    <mergeCell ref="I22:J22"/>
    <mergeCell ref="D18:H18"/>
    <mergeCell ref="I18:J18"/>
    <mergeCell ref="D14:H14"/>
    <mergeCell ref="I14:J14"/>
    <mergeCell ref="D7:P7"/>
    <mergeCell ref="D9:H9"/>
    <mergeCell ref="I9:J9"/>
    <mergeCell ref="D12:H12"/>
    <mergeCell ref="I12:J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6E369-09CC-4C41-8917-5CA599850B5F}">
  <dimension ref="C4:R31"/>
  <sheetViews>
    <sheetView topLeftCell="G12" workbookViewId="0">
      <selection activeCell="C18" sqref="C18:J18"/>
    </sheetView>
  </sheetViews>
  <sheetFormatPr defaultRowHeight="15" x14ac:dyDescent="0.25"/>
  <cols>
    <col min="3" max="3" width="16.28515625" customWidth="1"/>
    <col min="8" max="8" width="28.140625" customWidth="1"/>
    <col min="11" max="11" width="23.28515625" customWidth="1"/>
    <col min="12" max="14" width="21.140625" customWidth="1"/>
    <col min="15" max="15" width="17" customWidth="1"/>
  </cols>
  <sheetData>
    <row r="4" spans="3:18" ht="15.75" thickBot="1" x14ac:dyDescent="0.3"/>
    <row r="5" spans="3:18" x14ac:dyDescent="0.25"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/>
    </row>
    <row r="6" spans="3:18" x14ac:dyDescent="0.25">
      <c r="C6" s="4"/>
      <c r="R6" s="5"/>
    </row>
    <row r="7" spans="3:18" ht="18.75" x14ac:dyDescent="0.3">
      <c r="C7" s="4"/>
      <c r="D7" s="14" t="s">
        <v>32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5"/>
    </row>
    <row r="8" spans="3:18" ht="15.75" thickBot="1" x14ac:dyDescent="0.3">
      <c r="C8" s="4"/>
      <c r="R8" s="5"/>
    </row>
    <row r="9" spans="3:18" ht="15.75" thickBot="1" x14ac:dyDescent="0.3">
      <c r="C9" s="9" t="s">
        <v>1</v>
      </c>
      <c r="D9" s="16" t="s">
        <v>8</v>
      </c>
      <c r="E9" s="17"/>
      <c r="F9" s="17"/>
      <c r="G9" s="17"/>
      <c r="H9" s="18"/>
      <c r="I9" s="16" t="s">
        <v>20</v>
      </c>
      <c r="J9" s="18"/>
      <c r="K9" s="10" t="s">
        <v>5</v>
      </c>
      <c r="L9" s="10" t="s">
        <v>6</v>
      </c>
      <c r="M9" s="10" t="s">
        <v>24</v>
      </c>
      <c r="N9" s="10" t="s">
        <v>35</v>
      </c>
      <c r="O9" s="9" t="s">
        <v>7</v>
      </c>
      <c r="R9" s="5"/>
    </row>
    <row r="10" spans="3:18" x14ac:dyDescent="0.25">
      <c r="C10" s="4"/>
      <c r="R10" s="5"/>
    </row>
    <row r="11" spans="3:18" x14ac:dyDescent="0.25">
      <c r="C11" s="4"/>
      <c r="R11" s="5"/>
    </row>
    <row r="12" spans="3:18" ht="45" customHeight="1" x14ac:dyDescent="0.25">
      <c r="C12" s="4" t="s">
        <v>15</v>
      </c>
      <c r="D12" s="15" t="s">
        <v>16</v>
      </c>
      <c r="E12" s="15"/>
      <c r="F12" s="15"/>
      <c r="G12" s="15"/>
      <c r="H12" s="15"/>
      <c r="I12" s="19" t="s">
        <v>21</v>
      </c>
      <c r="J12" s="19"/>
      <c r="K12" s="11"/>
      <c r="L12" s="11"/>
      <c r="M12" s="11"/>
      <c r="N12" s="11"/>
      <c r="O12" s="11"/>
      <c r="R12" s="5"/>
    </row>
    <row r="13" spans="3:18" x14ac:dyDescent="0.25">
      <c r="C13" s="4"/>
      <c r="R13" s="5"/>
    </row>
    <row r="14" spans="3:18" ht="33.75" customHeight="1" x14ac:dyDescent="0.25">
      <c r="C14" s="4" t="s">
        <v>17</v>
      </c>
      <c r="D14" s="15" t="s">
        <v>18</v>
      </c>
      <c r="E14" s="15"/>
      <c r="F14" s="15"/>
      <c r="G14" s="15"/>
      <c r="H14" s="15"/>
      <c r="I14" s="19" t="s">
        <v>22</v>
      </c>
      <c r="J14" s="19"/>
      <c r="O14">
        <v>2</v>
      </c>
      <c r="R14" s="5"/>
    </row>
    <row r="15" spans="3:18" x14ac:dyDescent="0.25">
      <c r="C15" s="4"/>
      <c r="R15" s="5"/>
    </row>
    <row r="16" spans="3:18" ht="35.25" customHeight="1" x14ac:dyDescent="0.25">
      <c r="C16" s="4" t="s">
        <v>19</v>
      </c>
      <c r="D16" s="15" t="s">
        <v>39</v>
      </c>
      <c r="E16" s="15"/>
      <c r="F16" s="15"/>
      <c r="G16" s="15"/>
      <c r="H16" s="15"/>
      <c r="I16" s="19" t="s">
        <v>22</v>
      </c>
      <c r="J16" s="19"/>
      <c r="O16">
        <f>4</f>
        <v>4</v>
      </c>
      <c r="R16" s="5"/>
    </row>
    <row r="17" spans="3:18" x14ac:dyDescent="0.25">
      <c r="C17" s="4"/>
      <c r="D17" s="12"/>
      <c r="E17" s="12"/>
      <c r="F17" s="12"/>
      <c r="G17" s="12"/>
      <c r="H17" s="12"/>
      <c r="I17" s="13"/>
      <c r="J17" s="13"/>
      <c r="R17" s="5"/>
    </row>
    <row r="18" spans="3:18" ht="30.75" customHeight="1" x14ac:dyDescent="0.25">
      <c r="C18" s="4" t="s">
        <v>40</v>
      </c>
      <c r="D18" s="15" t="s">
        <v>41</v>
      </c>
      <c r="E18" s="15"/>
      <c r="F18" s="15"/>
      <c r="G18" s="15"/>
      <c r="H18" s="15"/>
      <c r="I18" s="19" t="s">
        <v>22</v>
      </c>
      <c r="J18" s="19"/>
      <c r="O18">
        <f>4</f>
        <v>4</v>
      </c>
      <c r="R18" s="5"/>
    </row>
    <row r="19" spans="3:18" x14ac:dyDescent="0.25">
      <c r="C19" s="4"/>
      <c r="R19" s="5"/>
    </row>
    <row r="20" spans="3:18" ht="30" customHeight="1" x14ac:dyDescent="0.25">
      <c r="C20" s="4" t="s">
        <v>2</v>
      </c>
      <c r="D20" s="15" t="s">
        <v>0</v>
      </c>
      <c r="E20" s="15"/>
      <c r="F20" s="15"/>
      <c r="G20" s="15"/>
      <c r="H20" s="15"/>
      <c r="I20" s="19" t="s">
        <v>21</v>
      </c>
      <c r="J20" s="19"/>
      <c r="K20">
        <v>389.85</v>
      </c>
      <c r="L20" s="11">
        <v>6</v>
      </c>
      <c r="M20" s="11"/>
      <c r="N20" s="11"/>
      <c r="O20" s="11">
        <f>K20*L20</f>
        <v>2339.1000000000004</v>
      </c>
      <c r="R20" s="5"/>
    </row>
    <row r="21" spans="3:18" x14ac:dyDescent="0.25">
      <c r="C21" s="4"/>
      <c r="R21" s="5"/>
    </row>
    <row r="22" spans="3:18" ht="69" customHeight="1" x14ac:dyDescent="0.25">
      <c r="C22" s="4" t="s">
        <v>3</v>
      </c>
      <c r="D22" s="15" t="s">
        <v>4</v>
      </c>
      <c r="E22" s="15"/>
      <c r="F22" s="15"/>
      <c r="G22" s="15"/>
      <c r="H22" s="15"/>
      <c r="I22" s="19" t="s">
        <v>23</v>
      </c>
      <c r="J22" s="19"/>
      <c r="K22">
        <v>389.85</v>
      </c>
      <c r="M22" s="11">
        <v>3</v>
      </c>
      <c r="N22" s="11"/>
      <c r="O22">
        <f>K22*M22</f>
        <v>1169.5500000000002</v>
      </c>
      <c r="R22" s="5"/>
    </row>
    <row r="23" spans="3:18" x14ac:dyDescent="0.25">
      <c r="C23" s="4"/>
      <c r="R23" s="5"/>
    </row>
    <row r="24" spans="3:18" ht="30.75" customHeight="1" x14ac:dyDescent="0.25">
      <c r="C24" s="4" t="s">
        <v>9</v>
      </c>
      <c r="D24" s="15" t="s">
        <v>10</v>
      </c>
      <c r="E24" s="15"/>
      <c r="F24" s="15"/>
      <c r="G24" s="15"/>
      <c r="H24" s="15"/>
      <c r="I24" s="19" t="s">
        <v>23</v>
      </c>
      <c r="J24" s="19"/>
      <c r="M24">
        <f>6*2</f>
        <v>12</v>
      </c>
      <c r="R24" s="5"/>
    </row>
    <row r="25" spans="3:18" x14ac:dyDescent="0.25">
      <c r="C25" s="4"/>
      <c r="R25" s="5"/>
    </row>
    <row r="26" spans="3:18" ht="50.25" customHeight="1" x14ac:dyDescent="0.25">
      <c r="C26" s="4" t="s">
        <v>11</v>
      </c>
      <c r="D26" s="15" t="s">
        <v>12</v>
      </c>
      <c r="E26" s="15"/>
      <c r="F26" s="15"/>
      <c r="G26" s="15"/>
      <c r="H26" s="15"/>
      <c r="I26" s="19" t="s">
        <v>21</v>
      </c>
      <c r="J26" s="19"/>
      <c r="K26">
        <v>389.85</v>
      </c>
      <c r="L26" s="11">
        <v>6</v>
      </c>
      <c r="M26" s="11"/>
      <c r="N26" s="11"/>
      <c r="O26" s="11">
        <f>K26*L26</f>
        <v>2339.1000000000004</v>
      </c>
      <c r="R26" s="5"/>
    </row>
    <row r="27" spans="3:18" x14ac:dyDescent="0.25">
      <c r="C27" s="4"/>
      <c r="R27" s="5"/>
    </row>
    <row r="28" spans="3:18" ht="45" customHeight="1" x14ac:dyDescent="0.25">
      <c r="C28" s="4" t="s">
        <v>13</v>
      </c>
      <c r="D28" s="15" t="s">
        <v>14</v>
      </c>
      <c r="E28" s="15"/>
      <c r="F28" s="15"/>
      <c r="G28" s="15"/>
      <c r="H28" s="15"/>
      <c r="I28" s="19" t="s">
        <v>21</v>
      </c>
      <c r="J28" s="19"/>
      <c r="K28">
        <v>389.85</v>
      </c>
      <c r="L28">
        <v>0.25</v>
      </c>
      <c r="O28" s="11">
        <f>K28*L28</f>
        <v>97.462500000000006</v>
      </c>
      <c r="R28" s="5"/>
    </row>
    <row r="29" spans="3:18" x14ac:dyDescent="0.25">
      <c r="C29" s="4"/>
      <c r="R29" s="5"/>
    </row>
    <row r="30" spans="3:18" ht="54.75" customHeight="1" x14ac:dyDescent="0.25">
      <c r="C30" s="4" t="s">
        <v>13</v>
      </c>
      <c r="D30" s="15" t="s">
        <v>33</v>
      </c>
      <c r="E30" s="15"/>
      <c r="F30" s="15"/>
      <c r="G30" s="15"/>
      <c r="H30" s="15"/>
      <c r="I30" s="19" t="s">
        <v>34</v>
      </c>
      <c r="J30" s="19"/>
      <c r="K30">
        <v>389.85</v>
      </c>
      <c r="L30">
        <v>1.35</v>
      </c>
      <c r="N30">
        <v>7.0000000000000007E-2</v>
      </c>
      <c r="O30" s="11">
        <f>K30*L30*N30</f>
        <v>36.840825000000002</v>
      </c>
      <c r="R30" s="5"/>
    </row>
    <row r="31" spans="3:18" ht="15.75" thickBot="1" x14ac:dyDescent="0.3"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8"/>
    </row>
  </sheetData>
  <mergeCells count="23">
    <mergeCell ref="D30:H30"/>
    <mergeCell ref="I30:J30"/>
    <mergeCell ref="D24:H24"/>
    <mergeCell ref="I24:J24"/>
    <mergeCell ref="D26:H26"/>
    <mergeCell ref="I26:J26"/>
    <mergeCell ref="D28:H28"/>
    <mergeCell ref="I28:J28"/>
    <mergeCell ref="D16:H16"/>
    <mergeCell ref="I16:J16"/>
    <mergeCell ref="D20:H20"/>
    <mergeCell ref="I20:J20"/>
    <mergeCell ref="D22:H22"/>
    <mergeCell ref="I22:J22"/>
    <mergeCell ref="D18:H18"/>
    <mergeCell ref="I18:J18"/>
    <mergeCell ref="D14:H14"/>
    <mergeCell ref="I14:J14"/>
    <mergeCell ref="D7:Q7"/>
    <mergeCell ref="D9:H9"/>
    <mergeCell ref="I9:J9"/>
    <mergeCell ref="D12:H12"/>
    <mergeCell ref="I12:J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2A5D8-01A9-4EDB-AA55-9C599CA629FA}">
  <dimension ref="C4:R30"/>
  <sheetViews>
    <sheetView topLeftCell="G12" workbookViewId="0">
      <selection activeCell="C18" sqref="C18:J18"/>
    </sheetView>
  </sheetViews>
  <sheetFormatPr defaultRowHeight="15" x14ac:dyDescent="0.25"/>
  <cols>
    <col min="3" max="3" width="16.28515625" customWidth="1"/>
    <col min="8" max="8" width="28.140625" customWidth="1"/>
    <col min="11" max="11" width="23.28515625" customWidth="1"/>
    <col min="12" max="14" width="21.140625" customWidth="1"/>
    <col min="15" max="15" width="17" customWidth="1"/>
  </cols>
  <sheetData>
    <row r="4" spans="3:18" ht="15.75" thickBot="1" x14ac:dyDescent="0.3"/>
    <row r="5" spans="3:18" x14ac:dyDescent="0.25"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/>
    </row>
    <row r="6" spans="3:18" x14ac:dyDescent="0.25">
      <c r="C6" s="4"/>
      <c r="R6" s="5"/>
    </row>
    <row r="7" spans="3:18" ht="18.75" x14ac:dyDescent="0.3">
      <c r="C7" s="4"/>
      <c r="D7" s="14" t="s">
        <v>38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5"/>
    </row>
    <row r="8" spans="3:18" ht="15.75" thickBot="1" x14ac:dyDescent="0.3">
      <c r="C8" s="4"/>
      <c r="R8" s="5"/>
    </row>
    <row r="9" spans="3:18" ht="15.75" thickBot="1" x14ac:dyDescent="0.3">
      <c r="C9" s="9" t="s">
        <v>1</v>
      </c>
      <c r="D9" s="16" t="s">
        <v>8</v>
      </c>
      <c r="E9" s="17"/>
      <c r="F9" s="17"/>
      <c r="G9" s="17"/>
      <c r="H9" s="18"/>
      <c r="I9" s="16" t="s">
        <v>20</v>
      </c>
      <c r="J9" s="18"/>
      <c r="K9" s="10" t="s">
        <v>5</v>
      </c>
      <c r="L9" s="10" t="s">
        <v>6</v>
      </c>
      <c r="M9" s="10" t="s">
        <v>24</v>
      </c>
      <c r="N9" s="10" t="s">
        <v>35</v>
      </c>
      <c r="O9" s="9" t="s">
        <v>7</v>
      </c>
      <c r="R9" s="5"/>
    </row>
    <row r="10" spans="3:18" x14ac:dyDescent="0.25">
      <c r="C10" s="4"/>
      <c r="R10" s="5"/>
    </row>
    <row r="11" spans="3:18" x14ac:dyDescent="0.25">
      <c r="C11" s="4"/>
      <c r="R11" s="5"/>
    </row>
    <row r="12" spans="3:18" ht="45" customHeight="1" x14ac:dyDescent="0.25">
      <c r="C12" s="4" t="s">
        <v>15</v>
      </c>
      <c r="D12" s="15" t="s">
        <v>16</v>
      </c>
      <c r="E12" s="15"/>
      <c r="F12" s="15"/>
      <c r="G12" s="15"/>
      <c r="H12" s="15"/>
      <c r="I12" s="19" t="s">
        <v>21</v>
      </c>
      <c r="J12" s="19"/>
      <c r="K12" s="11"/>
      <c r="L12" s="11"/>
      <c r="M12" s="11"/>
      <c r="N12" s="11"/>
      <c r="O12" s="11"/>
      <c r="R12" s="5"/>
    </row>
    <row r="13" spans="3:18" x14ac:dyDescent="0.25">
      <c r="C13" s="4"/>
      <c r="R13" s="5"/>
    </row>
    <row r="14" spans="3:18" ht="33.75" customHeight="1" x14ac:dyDescent="0.25">
      <c r="C14" s="4" t="s">
        <v>17</v>
      </c>
      <c r="D14" s="15" t="s">
        <v>18</v>
      </c>
      <c r="E14" s="15"/>
      <c r="F14" s="15"/>
      <c r="G14" s="15"/>
      <c r="H14" s="15"/>
      <c r="I14" s="19" t="s">
        <v>22</v>
      </c>
      <c r="J14" s="19"/>
      <c r="O14">
        <v>2</v>
      </c>
      <c r="R14" s="5"/>
    </row>
    <row r="15" spans="3:18" x14ac:dyDescent="0.25">
      <c r="C15" s="4"/>
      <c r="R15" s="5"/>
    </row>
    <row r="16" spans="3:18" ht="33.75" customHeight="1" x14ac:dyDescent="0.25">
      <c r="C16" s="4" t="s">
        <v>19</v>
      </c>
      <c r="D16" s="15" t="s">
        <v>39</v>
      </c>
      <c r="E16" s="15"/>
      <c r="F16" s="15"/>
      <c r="G16" s="15"/>
      <c r="H16" s="15"/>
      <c r="I16" s="19" t="s">
        <v>22</v>
      </c>
      <c r="J16" s="19"/>
      <c r="O16">
        <f>4</f>
        <v>4</v>
      </c>
      <c r="R16" s="5"/>
    </row>
    <row r="17" spans="3:18" x14ac:dyDescent="0.25">
      <c r="C17" s="4"/>
      <c r="D17" s="12"/>
      <c r="E17" s="12"/>
      <c r="F17" s="12"/>
      <c r="G17" s="12"/>
      <c r="H17" s="12"/>
      <c r="I17" s="13"/>
      <c r="J17" s="13"/>
      <c r="R17" s="5"/>
    </row>
    <row r="18" spans="3:18" ht="41.25" customHeight="1" x14ac:dyDescent="0.25">
      <c r="C18" s="4" t="s">
        <v>40</v>
      </c>
      <c r="D18" s="15" t="s">
        <v>41</v>
      </c>
      <c r="E18" s="15"/>
      <c r="F18" s="15"/>
      <c r="G18" s="15"/>
      <c r="H18" s="15"/>
      <c r="I18" s="19" t="s">
        <v>22</v>
      </c>
      <c r="J18" s="19"/>
      <c r="O18">
        <f>4</f>
        <v>4</v>
      </c>
      <c r="R18" s="5"/>
    </row>
    <row r="19" spans="3:18" x14ac:dyDescent="0.25">
      <c r="C19" s="4"/>
      <c r="R19" s="5"/>
    </row>
    <row r="20" spans="3:18" ht="30" customHeight="1" x14ac:dyDescent="0.25">
      <c r="C20" s="4" t="s">
        <v>2</v>
      </c>
      <c r="D20" s="15" t="s">
        <v>0</v>
      </c>
      <c r="E20" s="15"/>
      <c r="F20" s="15"/>
      <c r="G20" s="15"/>
      <c r="H20" s="15"/>
      <c r="I20" s="19" t="s">
        <v>21</v>
      </c>
      <c r="J20" s="19"/>
      <c r="K20">
        <v>205.02</v>
      </c>
      <c r="L20" s="11">
        <v>5.5</v>
      </c>
      <c r="M20" s="11"/>
      <c r="N20" s="11"/>
      <c r="O20" s="11">
        <f>K20*L20</f>
        <v>1127.6100000000001</v>
      </c>
      <c r="R20" s="5"/>
    </row>
    <row r="21" spans="3:18" x14ac:dyDescent="0.25">
      <c r="C21" s="4"/>
      <c r="R21" s="5"/>
    </row>
    <row r="22" spans="3:18" ht="69" customHeight="1" x14ac:dyDescent="0.25">
      <c r="C22" s="4" t="s">
        <v>3</v>
      </c>
      <c r="D22" s="15" t="s">
        <v>4</v>
      </c>
      <c r="E22" s="15"/>
      <c r="F22" s="15"/>
      <c r="G22" s="15"/>
      <c r="H22" s="15"/>
      <c r="I22" s="19" t="s">
        <v>23</v>
      </c>
      <c r="J22" s="19"/>
      <c r="K22">
        <v>205.02</v>
      </c>
      <c r="M22" s="11">
        <v>3</v>
      </c>
      <c r="N22" s="11"/>
      <c r="O22">
        <f>K22*M22</f>
        <v>615.06000000000006</v>
      </c>
      <c r="R22" s="5"/>
    </row>
    <row r="23" spans="3:18" x14ac:dyDescent="0.25">
      <c r="C23" s="4"/>
      <c r="R23" s="5"/>
    </row>
    <row r="24" spans="3:18" ht="30.75" customHeight="1" x14ac:dyDescent="0.25">
      <c r="C24" s="4" t="s">
        <v>9</v>
      </c>
      <c r="D24" s="15" t="s">
        <v>10</v>
      </c>
      <c r="E24" s="15"/>
      <c r="F24" s="15"/>
      <c r="G24" s="15"/>
      <c r="H24" s="15"/>
      <c r="I24" s="19" t="s">
        <v>23</v>
      </c>
      <c r="J24" s="19"/>
      <c r="M24">
        <f>5.5*2</f>
        <v>11</v>
      </c>
      <c r="R24" s="5"/>
    </row>
    <row r="25" spans="3:18" x14ac:dyDescent="0.25">
      <c r="C25" s="4"/>
      <c r="R25" s="5"/>
    </row>
    <row r="26" spans="3:18" ht="50.25" customHeight="1" x14ac:dyDescent="0.25">
      <c r="C26" s="4" t="s">
        <v>11</v>
      </c>
      <c r="D26" s="15" t="s">
        <v>12</v>
      </c>
      <c r="E26" s="15"/>
      <c r="F26" s="15"/>
      <c r="G26" s="15"/>
      <c r="H26" s="15"/>
      <c r="I26" s="19" t="s">
        <v>21</v>
      </c>
      <c r="J26" s="19"/>
      <c r="K26">
        <v>205.02</v>
      </c>
      <c r="L26" s="11">
        <v>5.5</v>
      </c>
      <c r="M26" s="11"/>
      <c r="N26" s="11"/>
      <c r="O26" s="11">
        <f>K26*L26</f>
        <v>1127.6100000000001</v>
      </c>
      <c r="R26" s="5"/>
    </row>
    <row r="27" spans="3:18" x14ac:dyDescent="0.25">
      <c r="C27" s="4"/>
      <c r="R27" s="5"/>
    </row>
    <row r="28" spans="3:18" ht="45" customHeight="1" x14ac:dyDescent="0.25">
      <c r="C28" s="4" t="s">
        <v>13</v>
      </c>
      <c r="D28" s="15" t="s">
        <v>14</v>
      </c>
      <c r="E28" s="15"/>
      <c r="F28" s="15"/>
      <c r="G28" s="15"/>
      <c r="H28" s="15"/>
      <c r="I28" s="19" t="s">
        <v>21</v>
      </c>
      <c r="J28" s="19"/>
      <c r="K28">
        <v>205.02</v>
      </c>
      <c r="L28">
        <v>0.25</v>
      </c>
      <c r="O28" s="11">
        <f>K28*L28</f>
        <v>51.255000000000003</v>
      </c>
      <c r="R28" s="5"/>
    </row>
    <row r="29" spans="3:18" x14ac:dyDescent="0.25">
      <c r="C29" s="4"/>
      <c r="R29" s="5"/>
    </row>
    <row r="30" spans="3:18" ht="15.75" thickBot="1" x14ac:dyDescent="0.3">
      <c r="C30" s="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8"/>
    </row>
  </sheetData>
  <mergeCells count="21">
    <mergeCell ref="D24:H24"/>
    <mergeCell ref="I24:J24"/>
    <mergeCell ref="D26:H26"/>
    <mergeCell ref="I26:J26"/>
    <mergeCell ref="D28:H28"/>
    <mergeCell ref="I28:J28"/>
    <mergeCell ref="D16:H16"/>
    <mergeCell ref="I16:J16"/>
    <mergeCell ref="D20:H20"/>
    <mergeCell ref="I20:J20"/>
    <mergeCell ref="D22:H22"/>
    <mergeCell ref="I22:J22"/>
    <mergeCell ref="D18:H18"/>
    <mergeCell ref="I18:J18"/>
    <mergeCell ref="D14:H14"/>
    <mergeCell ref="I14:J14"/>
    <mergeCell ref="D7:Q7"/>
    <mergeCell ref="D9:H9"/>
    <mergeCell ref="I9:J9"/>
    <mergeCell ref="D12:H12"/>
    <mergeCell ref="I12:J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A4F61-8161-4CFF-B2A1-3DD926237063}">
  <dimension ref="C4:O31"/>
  <sheetViews>
    <sheetView tabSelected="1" topLeftCell="A10" workbookViewId="0">
      <selection activeCell="K19" sqref="K19"/>
    </sheetView>
  </sheetViews>
  <sheetFormatPr defaultRowHeight="15" x14ac:dyDescent="0.25"/>
  <cols>
    <col min="3" max="3" width="16.28515625" customWidth="1"/>
    <col min="8" max="8" width="28.140625" customWidth="1"/>
    <col min="11" max="11" width="23.28515625" customWidth="1"/>
    <col min="12" max="12" width="21.140625" customWidth="1"/>
  </cols>
  <sheetData>
    <row r="4" spans="3:15" ht="15.75" thickBot="1" x14ac:dyDescent="0.3"/>
    <row r="5" spans="3:15" x14ac:dyDescent="0.25"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</row>
    <row r="6" spans="3:15" x14ac:dyDescent="0.25">
      <c r="C6" s="4"/>
      <c r="O6" s="5"/>
    </row>
    <row r="7" spans="3:15" ht="18.75" x14ac:dyDescent="0.3">
      <c r="C7" s="4"/>
      <c r="D7" s="14" t="s">
        <v>36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5"/>
    </row>
    <row r="8" spans="3:15" ht="15.75" thickBot="1" x14ac:dyDescent="0.3">
      <c r="C8" s="4"/>
      <c r="O8" s="5"/>
    </row>
    <row r="9" spans="3:15" ht="15.75" thickBot="1" x14ac:dyDescent="0.3">
      <c r="C9" s="9" t="s">
        <v>1</v>
      </c>
      <c r="D9" s="16" t="s">
        <v>8</v>
      </c>
      <c r="E9" s="17"/>
      <c r="F9" s="17"/>
      <c r="G9" s="17"/>
      <c r="H9" s="18"/>
      <c r="I9" s="16" t="s">
        <v>20</v>
      </c>
      <c r="J9" s="18"/>
      <c r="K9" s="21" t="s">
        <v>37</v>
      </c>
      <c r="L9" s="22"/>
      <c r="O9" s="5"/>
    </row>
    <row r="10" spans="3:15" x14ac:dyDescent="0.25">
      <c r="C10" s="4"/>
      <c r="O10" s="5"/>
    </row>
    <row r="11" spans="3:15" x14ac:dyDescent="0.25">
      <c r="C11" s="4"/>
      <c r="O11" s="5"/>
    </row>
    <row r="12" spans="3:15" ht="45" customHeight="1" x14ac:dyDescent="0.25">
      <c r="C12" s="4" t="s">
        <v>15</v>
      </c>
      <c r="D12" s="15" t="s">
        <v>16</v>
      </c>
      <c r="E12" s="15"/>
      <c r="F12" s="15"/>
      <c r="G12" s="15"/>
      <c r="H12" s="15"/>
      <c r="I12" s="19" t="s">
        <v>21</v>
      </c>
      <c r="J12" s="19"/>
      <c r="K12" s="20">
        <f>BRAGUINHA!N12+CANABRAVA!N12+CASCALHEIRA!N12+MALACAXETA!N12+BRAGA!N12+'SAO ROQUE'!N12+SERRA!N12+TABULEIRO!O12</f>
        <v>4.5</v>
      </c>
      <c r="L12" s="20"/>
      <c r="O12" s="5"/>
    </row>
    <row r="13" spans="3:15" x14ac:dyDescent="0.25">
      <c r="C13" s="4"/>
      <c r="O13" s="5"/>
    </row>
    <row r="14" spans="3:15" ht="33.75" customHeight="1" x14ac:dyDescent="0.25">
      <c r="C14" s="4" t="s">
        <v>17</v>
      </c>
      <c r="D14" s="15" t="s">
        <v>18</v>
      </c>
      <c r="E14" s="15"/>
      <c r="F14" s="15"/>
      <c r="G14" s="15"/>
      <c r="H14" s="15"/>
      <c r="I14" s="19" t="s">
        <v>22</v>
      </c>
      <c r="J14" s="19"/>
      <c r="K14" s="20">
        <f>BRAGUINHA!N14+CANABRAVA!N14+CASCALHEIRA!N14+MALACAXETA!N14+BRAGA!N14+'SAO ROQUE'!N14+SERRA!N14+TABULEIRO!O14+'CANABRAVA 02'!O14</f>
        <v>18</v>
      </c>
      <c r="L14" s="20"/>
      <c r="O14" s="5"/>
    </row>
    <row r="15" spans="3:15" x14ac:dyDescent="0.25">
      <c r="C15" s="4"/>
      <c r="O15" s="5"/>
    </row>
    <row r="16" spans="3:15" ht="31.5" customHeight="1" x14ac:dyDescent="0.25">
      <c r="C16" s="4" t="s">
        <v>19</v>
      </c>
      <c r="D16" s="15" t="s">
        <v>39</v>
      </c>
      <c r="E16" s="15"/>
      <c r="F16" s="15"/>
      <c r="G16" s="15"/>
      <c r="H16" s="15"/>
      <c r="I16" s="19" t="s">
        <v>22</v>
      </c>
      <c r="J16" s="19"/>
      <c r="K16" s="20">
        <f>BRAGUINHA!N16+CANABRAVA!N16+CASCALHEIRA!N16+MALACAXETA!N16+BRAGA!N16+'SAO ROQUE'!N16+SERRA!N16+TABULEIRO!O16+'CANABRAVA 02'!O16</f>
        <v>58</v>
      </c>
      <c r="L16" s="20"/>
      <c r="O16" s="5"/>
    </row>
    <row r="17" spans="3:15" x14ac:dyDescent="0.25">
      <c r="C17" s="4"/>
      <c r="O17" s="5"/>
    </row>
    <row r="18" spans="3:15" ht="33.75" customHeight="1" x14ac:dyDescent="0.25">
      <c r="C18" s="4" t="s">
        <v>40</v>
      </c>
      <c r="D18" s="15" t="s">
        <v>41</v>
      </c>
      <c r="E18" s="15"/>
      <c r="F18" s="15"/>
      <c r="G18" s="15"/>
      <c r="H18" s="15"/>
      <c r="I18" s="19" t="s">
        <v>22</v>
      </c>
      <c r="J18" s="19"/>
      <c r="K18" s="20">
        <f>BRAGUINHA!N18+CANABRAVA!N18+CASCALHEIRA!N18+MALACAXETA!N18+BRAGA!N18+'SAO ROQUE'!N18+SERRA!N18+TABULEIRO!O18+'CANABRAVA 02'!O18</f>
        <v>58</v>
      </c>
      <c r="L18" s="20"/>
      <c r="O18" s="5"/>
    </row>
    <row r="19" spans="3:15" x14ac:dyDescent="0.25">
      <c r="C19" s="4"/>
      <c r="O19" s="5"/>
    </row>
    <row r="20" spans="3:15" ht="30" customHeight="1" x14ac:dyDescent="0.25">
      <c r="C20" s="4" t="s">
        <v>2</v>
      </c>
      <c r="D20" s="15" t="s">
        <v>0</v>
      </c>
      <c r="E20" s="15"/>
      <c r="F20" s="15"/>
      <c r="G20" s="15"/>
      <c r="H20" s="15"/>
      <c r="I20" s="19" t="s">
        <v>21</v>
      </c>
      <c r="J20" s="19"/>
      <c r="K20" s="20">
        <f>BRAGUINHA!N20+CANABRAVA!N20+CASCALHEIRA!N20+MALACAXETA!N20+BRAGA!N20+'SAO ROQUE'!N20+SERRA!N20+TABULEIRO!O20+'CANABRAVA 02'!O20</f>
        <v>17774.148882499998</v>
      </c>
      <c r="L20" s="20"/>
      <c r="O20" s="5"/>
    </row>
    <row r="21" spans="3:15" x14ac:dyDescent="0.25">
      <c r="C21" s="4"/>
      <c r="O21" s="5"/>
    </row>
    <row r="22" spans="3:15" ht="69" customHeight="1" x14ac:dyDescent="0.25">
      <c r="C22" s="4" t="s">
        <v>3</v>
      </c>
      <c r="D22" s="15" t="s">
        <v>4</v>
      </c>
      <c r="E22" s="15"/>
      <c r="F22" s="15"/>
      <c r="G22" s="15"/>
      <c r="H22" s="15"/>
      <c r="I22" s="19" t="s">
        <v>23</v>
      </c>
      <c r="J22" s="19"/>
      <c r="K22" s="20">
        <f>BRAGUINHA!N22+CANABRAVA!N22+CASCALHEIRA!N22+MALACAXETA!N22+BRAGA!N22+'SAO ROQUE'!N22+SERRA!N22+TABULEIRO!O22+'CANABRAVA 02'!O22</f>
        <v>9548.4299999999985</v>
      </c>
      <c r="L22" s="20"/>
      <c r="O22" s="5"/>
    </row>
    <row r="23" spans="3:15" x14ac:dyDescent="0.25">
      <c r="C23" s="4"/>
      <c r="O23" s="5"/>
    </row>
    <row r="24" spans="3:15" ht="30.75" customHeight="1" x14ac:dyDescent="0.25">
      <c r="C24" s="4" t="s">
        <v>9</v>
      </c>
      <c r="D24" s="15" t="s">
        <v>10</v>
      </c>
      <c r="E24" s="15"/>
      <c r="F24" s="15"/>
      <c r="G24" s="15"/>
      <c r="H24" s="15"/>
      <c r="I24" s="19" t="s">
        <v>23</v>
      </c>
      <c r="J24" s="19"/>
      <c r="K24" s="20">
        <f>BRAGUINHA!M24+CANABRAVA!M24+CASCALHEIRA!M24+MALACAXETA!M24+BRAGA!M24+'SAO ROQUE'!M24+SERRA!M24+TABULEIRO!M24+'CANABRAVA 02'!M24</f>
        <v>115.80000000000001</v>
      </c>
      <c r="L24" s="20"/>
      <c r="O24" s="5"/>
    </row>
    <row r="25" spans="3:15" x14ac:dyDescent="0.25">
      <c r="C25" s="4"/>
      <c r="O25" s="5"/>
    </row>
    <row r="26" spans="3:15" ht="50.25" customHeight="1" x14ac:dyDescent="0.25">
      <c r="C26" s="4" t="s">
        <v>11</v>
      </c>
      <c r="D26" s="15" t="s">
        <v>12</v>
      </c>
      <c r="E26" s="15"/>
      <c r="F26" s="15"/>
      <c r="G26" s="15"/>
      <c r="H26" s="15"/>
      <c r="I26" s="19" t="s">
        <v>21</v>
      </c>
      <c r="J26" s="19"/>
      <c r="K26" s="20">
        <f>BRAGUINHA!N26+CANABRAVA!N26+CASCALHEIRA!N26+MALACAXETA!N26+BRAGA!N26+'SAO ROQUE'!N26+SERRA!N26+TABULEIRO!O26+'CANABRAVA 02'!O26</f>
        <v>17774.148882499998</v>
      </c>
      <c r="L26" s="20"/>
      <c r="O26" s="5"/>
    </row>
    <row r="27" spans="3:15" x14ac:dyDescent="0.25">
      <c r="C27" s="4"/>
      <c r="O27" s="5"/>
    </row>
    <row r="28" spans="3:15" ht="45" customHeight="1" x14ac:dyDescent="0.25">
      <c r="C28" s="4" t="s">
        <v>13</v>
      </c>
      <c r="D28" s="15" t="s">
        <v>14</v>
      </c>
      <c r="E28" s="15"/>
      <c r="F28" s="15"/>
      <c r="G28" s="15"/>
      <c r="H28" s="15"/>
      <c r="I28" s="19" t="s">
        <v>21</v>
      </c>
      <c r="J28" s="19"/>
      <c r="K28" s="20">
        <f>BRAGUINHA!N28+CANABRAVA!N28+CASCALHEIRA!N28+MALACAXETA!N28+BRAGA!N28+'SAO ROQUE'!N28+SERRA!N28+TABULEIRO!O28+'CANABRAVA 02'!O28</f>
        <v>795.6925</v>
      </c>
      <c r="L28" s="20"/>
      <c r="O28" s="5"/>
    </row>
    <row r="29" spans="3:15" x14ac:dyDescent="0.25">
      <c r="C29" s="4"/>
      <c r="O29" s="5"/>
    </row>
    <row r="30" spans="3:15" ht="54.75" customHeight="1" x14ac:dyDescent="0.25">
      <c r="C30" s="4" t="s">
        <v>13</v>
      </c>
      <c r="D30" s="15" t="s">
        <v>33</v>
      </c>
      <c r="E30" s="15"/>
      <c r="F30" s="15"/>
      <c r="G30" s="15"/>
      <c r="H30" s="15"/>
      <c r="I30" s="19" t="s">
        <v>34</v>
      </c>
      <c r="J30" s="19"/>
      <c r="K30" s="20">
        <f>TABULEIRO!O30</f>
        <v>36.840825000000002</v>
      </c>
      <c r="L30" s="20"/>
      <c r="O30" s="5"/>
    </row>
    <row r="31" spans="3:15" ht="15.75" thickBot="1" x14ac:dyDescent="0.3"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8"/>
    </row>
  </sheetData>
  <mergeCells count="34">
    <mergeCell ref="K28:L28"/>
    <mergeCell ref="K30:L30"/>
    <mergeCell ref="D30:H30"/>
    <mergeCell ref="I30:J30"/>
    <mergeCell ref="K9:L9"/>
    <mergeCell ref="K12:L12"/>
    <mergeCell ref="K14:L14"/>
    <mergeCell ref="K16:L16"/>
    <mergeCell ref="K20:L20"/>
    <mergeCell ref="K22:L22"/>
    <mergeCell ref="K24:L24"/>
    <mergeCell ref="K26:L26"/>
    <mergeCell ref="D24:H24"/>
    <mergeCell ref="I24:J24"/>
    <mergeCell ref="D26:H26"/>
    <mergeCell ref="I26:J26"/>
    <mergeCell ref="D28:H28"/>
    <mergeCell ref="I28:J28"/>
    <mergeCell ref="D16:H16"/>
    <mergeCell ref="I16:J16"/>
    <mergeCell ref="D20:H20"/>
    <mergeCell ref="I20:J20"/>
    <mergeCell ref="D22:H22"/>
    <mergeCell ref="I22:J22"/>
    <mergeCell ref="D18:H18"/>
    <mergeCell ref="I18:J18"/>
    <mergeCell ref="K18:L18"/>
    <mergeCell ref="D14:H14"/>
    <mergeCell ref="I14:J14"/>
    <mergeCell ref="D7:N7"/>
    <mergeCell ref="D9:H9"/>
    <mergeCell ref="I9:J9"/>
    <mergeCell ref="D12:H12"/>
    <mergeCell ref="I12:J12"/>
  </mergeCells>
  <pageMargins left="0.51181102362204722" right="0.51181102362204722" top="0.78740157480314965" bottom="0.78740157480314965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BRAGUINHA</vt:lpstr>
      <vt:lpstr>CANABRAVA</vt:lpstr>
      <vt:lpstr>CASCALHEIRA</vt:lpstr>
      <vt:lpstr>MALACAXETA</vt:lpstr>
      <vt:lpstr>BRAGA</vt:lpstr>
      <vt:lpstr>SAO ROQUE</vt:lpstr>
      <vt:lpstr>SERRA</vt:lpstr>
      <vt:lpstr>TABULEIRO</vt:lpstr>
      <vt:lpstr>CANABRAVA 02</vt:lpstr>
      <vt:lpstr>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I C T O R</dc:creator>
  <cp:lastModifiedBy>Antonio Silva</cp:lastModifiedBy>
  <cp:lastPrinted>2023-10-27T17:48:23Z</cp:lastPrinted>
  <dcterms:created xsi:type="dcterms:W3CDTF">2023-06-07T17:56:41Z</dcterms:created>
  <dcterms:modified xsi:type="dcterms:W3CDTF">2023-10-27T17:48:28Z</dcterms:modified>
</cp:coreProperties>
</file>